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adilsa.delacruz\OneDrive - SUPERINTENDENCIA DE NOTARIADO Y REGISTRO\Escritorio\"/>
    </mc:Choice>
  </mc:AlternateContent>
  <bookViews>
    <workbookView xWindow="0" yWindow="0" windowWidth="28800" windowHeight="11610" activeTab="2"/>
  </bookViews>
  <sheets>
    <sheet name="INSTRUCTIVO" sheetId="2" r:id="rId1"/>
    <sheet name="GD-FR-009" sheetId="1" r:id="rId2"/>
    <sheet name="Hoja1" sheetId="4" r:id="rId3"/>
    <sheet name="LISTA DESPLEGABLE" sheetId="3" state="hidden" r:id="rId4"/>
  </sheets>
  <definedNames>
    <definedName name="_xlnm.Print_Area" localSheetId="1">'GD-FR-009'!$C$1:$AG$59</definedName>
    <definedName name="_xlnm.Print_Area" localSheetId="0">INSTRUCTIVO!$A$1:$E$56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4" i="4" l="1"/>
  <c r="T54" i="4"/>
  <c r="U54" i="4"/>
  <c r="S53" i="4"/>
  <c r="T53" i="4"/>
  <c r="U53" i="4"/>
  <c r="S52" i="4"/>
  <c r="T52" i="4"/>
  <c r="U52" i="4"/>
  <c r="S51" i="4"/>
  <c r="T51" i="4"/>
  <c r="U51" i="4"/>
  <c r="S50" i="4"/>
  <c r="T50" i="4"/>
  <c r="U50" i="4"/>
  <c r="S49" i="4"/>
  <c r="T49" i="4"/>
  <c r="U49" i="4"/>
  <c r="S48" i="4"/>
  <c r="T48" i="4"/>
  <c r="U48" i="4"/>
  <c r="U39" i="4" l="1"/>
  <c r="U40" i="4"/>
  <c r="U41" i="4"/>
  <c r="U42" i="4"/>
  <c r="U43" i="4"/>
  <c r="U44" i="4"/>
  <c r="U45" i="4"/>
  <c r="U46" i="4"/>
  <c r="U47" i="4"/>
  <c r="U55" i="4"/>
  <c r="T27" i="4"/>
  <c r="T28" i="4"/>
  <c r="T29" i="4"/>
  <c r="T30" i="4"/>
  <c r="T31" i="4"/>
  <c r="T32" i="4"/>
  <c r="T33" i="4"/>
  <c r="T34" i="4"/>
  <c r="T35" i="4"/>
  <c r="T36" i="4"/>
  <c r="T37" i="4"/>
  <c r="T38" i="4"/>
  <c r="T39" i="4"/>
  <c r="T40" i="4"/>
  <c r="T41" i="4"/>
  <c r="T42" i="4"/>
  <c r="T43" i="4"/>
  <c r="T44" i="4"/>
  <c r="T45" i="4"/>
  <c r="T46" i="4"/>
  <c r="T47" i="4"/>
  <c r="T55" i="4"/>
  <c r="S27" i="4"/>
  <c r="S28" i="4"/>
  <c r="S29" i="4"/>
  <c r="S30" i="4"/>
  <c r="S31" i="4"/>
  <c r="S32" i="4"/>
  <c r="S33" i="4"/>
  <c r="S34" i="4"/>
  <c r="S35" i="4"/>
  <c r="S36" i="4"/>
  <c r="S37" i="4"/>
  <c r="S38" i="4"/>
  <c r="S39" i="4"/>
  <c r="S40" i="4"/>
  <c r="S41" i="4"/>
  <c r="S42" i="4"/>
  <c r="S43" i="4"/>
  <c r="S44" i="4"/>
  <c r="S45" i="4"/>
  <c r="S46" i="4"/>
  <c r="S47" i="4"/>
  <c r="S55" i="4"/>
  <c r="U38" i="4"/>
  <c r="U37" i="4"/>
  <c r="U36" i="4"/>
  <c r="U35" i="4"/>
  <c r="U34" i="4"/>
  <c r="U33" i="4"/>
  <c r="U32" i="4"/>
  <c r="U31" i="4"/>
  <c r="U30" i="4"/>
  <c r="U29" i="4"/>
  <c r="U26" i="4" l="1"/>
  <c r="T26" i="4"/>
  <c r="S26" i="4"/>
  <c r="U25" i="4"/>
  <c r="T25" i="4"/>
  <c r="S25" i="4"/>
  <c r="U24" i="4"/>
  <c r="T24" i="4"/>
  <c r="S24" i="4"/>
  <c r="U23" i="4"/>
  <c r="T23" i="4"/>
  <c r="S23" i="4"/>
  <c r="U22" i="4"/>
  <c r="T22" i="4"/>
  <c r="S22" i="4"/>
  <c r="U21" i="4"/>
  <c r="T21" i="4"/>
  <c r="S21" i="4"/>
  <c r="U20" i="4"/>
  <c r="T20" i="4"/>
  <c r="S20" i="4"/>
  <c r="U19" i="4"/>
  <c r="T19" i="4"/>
  <c r="S19" i="4"/>
  <c r="U18" i="4"/>
  <c r="T18" i="4"/>
  <c r="S18" i="4"/>
  <c r="U17" i="4"/>
  <c r="T17" i="4"/>
  <c r="S17" i="4"/>
  <c r="U16" i="1" l="1"/>
  <c r="U17" i="1"/>
  <c r="U18" i="1"/>
  <c r="U19" i="1"/>
  <c r="U20" i="1"/>
  <c r="U21" i="1"/>
  <c r="T16" i="1"/>
  <c r="T17" i="1"/>
  <c r="T18" i="1"/>
  <c r="T19" i="1"/>
  <c r="T20" i="1"/>
  <c r="T21" i="1"/>
  <c r="S16" i="1"/>
  <c r="S17" i="1"/>
  <c r="S18" i="1"/>
  <c r="S19" i="1"/>
  <c r="S20" i="1"/>
  <c r="S21" i="1"/>
  <c r="C51" i="2" l="1"/>
  <c r="U45" i="1"/>
  <c r="T45" i="1"/>
  <c r="S45" i="1"/>
  <c r="R45" i="1"/>
  <c r="Q45" i="1"/>
  <c r="P45" i="1"/>
  <c r="N45" i="1"/>
  <c r="M45" i="1"/>
  <c r="L45" i="1"/>
  <c r="K45" i="1"/>
  <c r="P44" i="1"/>
  <c r="U43" i="1"/>
  <c r="T43" i="1"/>
  <c r="S43" i="1"/>
  <c r="R43" i="1"/>
  <c r="Q43" i="1"/>
  <c r="P43" i="1"/>
  <c r="N43" i="1"/>
  <c r="M43" i="1"/>
  <c r="L43" i="1"/>
  <c r="K43" i="1"/>
  <c r="U42" i="1"/>
  <c r="T42" i="1"/>
  <c r="S42" i="1"/>
  <c r="R42" i="1"/>
  <c r="Q42" i="1"/>
  <c r="P42" i="1"/>
  <c r="N42" i="1"/>
  <c r="M42" i="1"/>
  <c r="L42" i="1"/>
  <c r="K42" i="1"/>
  <c r="U41" i="1"/>
  <c r="T41" i="1"/>
  <c r="S41" i="1"/>
  <c r="R41" i="1"/>
  <c r="Q41" i="1"/>
  <c r="P41" i="1"/>
  <c r="N41" i="1"/>
  <c r="M41" i="1"/>
  <c r="L41" i="1"/>
  <c r="K41" i="1"/>
  <c r="U40" i="1"/>
  <c r="T40" i="1"/>
  <c r="S40" i="1"/>
  <c r="R40" i="1"/>
  <c r="Q40" i="1"/>
  <c r="P40" i="1"/>
  <c r="N40" i="1"/>
  <c r="M40" i="1"/>
  <c r="L40" i="1"/>
  <c r="K40" i="1"/>
  <c r="U39" i="1"/>
  <c r="T39" i="1"/>
  <c r="S39" i="1"/>
  <c r="R39" i="1"/>
  <c r="Q39" i="1"/>
  <c r="P39" i="1"/>
  <c r="N39" i="1"/>
  <c r="M39" i="1"/>
  <c r="L39" i="1"/>
  <c r="K39" i="1"/>
  <c r="U38" i="1"/>
  <c r="T38" i="1"/>
  <c r="S38" i="1"/>
  <c r="R38" i="1"/>
  <c r="Q38" i="1"/>
  <c r="P38" i="1"/>
  <c r="N38" i="1"/>
  <c r="M38" i="1"/>
  <c r="L38" i="1"/>
  <c r="K38" i="1"/>
  <c r="U37" i="1"/>
  <c r="T37" i="1"/>
  <c r="S37" i="1"/>
  <c r="R37" i="1"/>
  <c r="Q37" i="1"/>
  <c r="P37" i="1"/>
  <c r="N37" i="1"/>
  <c r="M37" i="1"/>
  <c r="L37" i="1"/>
  <c r="K37" i="1"/>
  <c r="U36" i="1"/>
  <c r="T36" i="1"/>
  <c r="S36" i="1"/>
  <c r="R36" i="1"/>
  <c r="Q36" i="1"/>
  <c r="P36" i="1"/>
  <c r="N36" i="1"/>
  <c r="M36" i="1"/>
  <c r="L36" i="1"/>
  <c r="K36" i="1"/>
  <c r="U35" i="1"/>
  <c r="T35" i="1"/>
  <c r="S35" i="1"/>
  <c r="R35" i="1"/>
  <c r="Q35" i="1"/>
  <c r="P35" i="1"/>
  <c r="N35" i="1"/>
  <c r="M35" i="1"/>
  <c r="L35" i="1"/>
  <c r="K35" i="1"/>
  <c r="U34" i="1"/>
  <c r="T34" i="1"/>
  <c r="S34" i="1"/>
  <c r="R34" i="1"/>
  <c r="Q34" i="1"/>
  <c r="P34" i="1"/>
  <c r="N34" i="1"/>
  <c r="M34" i="1"/>
  <c r="L34" i="1"/>
  <c r="K34" i="1"/>
  <c r="P33" i="1"/>
  <c r="P32" i="1"/>
  <c r="P31" i="1"/>
  <c r="P30" i="1"/>
  <c r="P29" i="1"/>
  <c r="P28" i="1"/>
  <c r="P27" i="1"/>
  <c r="P26" i="1"/>
  <c r="U25" i="1"/>
  <c r="T25" i="1"/>
  <c r="S25" i="1"/>
  <c r="U24" i="1"/>
  <c r="T24" i="1"/>
  <c r="S24" i="1"/>
  <c r="U23" i="1"/>
  <c r="T23" i="1"/>
  <c r="S23" i="1"/>
  <c r="U22" i="1"/>
  <c r="T22" i="1"/>
  <c r="S22" i="1"/>
</calcChain>
</file>

<file path=xl/sharedStrings.xml><?xml version="1.0" encoding="utf-8"?>
<sst xmlns="http://schemas.openxmlformats.org/spreadsheetml/2006/main" count="1172" uniqueCount="241">
  <si>
    <t>PROCESO: GESTIÓN DOCUMENTAL</t>
  </si>
  <si>
    <t>PROCEDIMIENTO: ORGANIZACIÓN DE DOCUMENTOS</t>
  </si>
  <si>
    <t>FORMATO: ÚNICO DE INVENTARIO DOCUMENTAL</t>
  </si>
  <si>
    <t>INSTRUCTIVO DE DILIGENCIAMIENTO FORMATO ÚNICO DE INVENTARIO DOCUMENTAL</t>
  </si>
  <si>
    <t>CAMPO</t>
  </si>
  <si>
    <t>DESCRIPTOR IDENTIFICACIÓN</t>
  </si>
  <si>
    <t>EJEMPLO</t>
  </si>
  <si>
    <t xml:space="preserve">ENTIDAD REMITENTE	</t>
  </si>
  <si>
    <t>Registrar nombre de la entidad responsable de la documentación que se va a transferir. (Aplica solo para transferencias).</t>
  </si>
  <si>
    <t xml:space="preserve">SUPERINTENDENCIA DE NOTARIADO Y REGISTRO </t>
  </si>
  <si>
    <t>ENTIDAD PRODUCTORA</t>
  </si>
  <si>
    <t>Registrar  nombre  o razón social de la entidad que produce o produjo los documentos.</t>
  </si>
  <si>
    <t>UNIDAD ADMINISTRATIVA</t>
  </si>
  <si>
    <t>Registrar nombre de la dependencia o unidad administrativa de mayor jerarquía de la cual depende la oficina productora.</t>
  </si>
  <si>
    <t>DIRECCIÓN TÉCNICA DE REGISTRO</t>
  </si>
  <si>
    <t xml:space="preserve">OFICINA PRODUCTORA	</t>
  </si>
  <si>
    <t>Registrar nombre de la Unidad Administrativa que produce y conserva la documentación tramitada en ejercicio de sus funciones.</t>
  </si>
  <si>
    <t>OFICINA DE REGISTROS PÚBLICOS - ORIP PAMPLONA</t>
  </si>
  <si>
    <t xml:space="preserve">OBJETO	</t>
  </si>
  <si>
    <t>Registrar la finalidad del inventario los cuales pueden ser: Transferencias primarias, transferencias secundarias, valoración de fondos acumulados, fusión y supresión de entidades y/o dependencias, inventarios individuales.</t>
  </si>
  <si>
    <t>TRANSFERENCIA PRIMARIA</t>
  </si>
  <si>
    <t xml:space="preserve">REGISTRO DE ENTRADA	</t>
  </si>
  <si>
    <t>*Este campo será diligenciado por Archivo Central.
Registrar sólo para transferencias primarias y transferencias secundarias. Debe consignarse en las tres primeras casillas los dígitos correspondientes a la fecha de la entrada de la transferencia (año, mes, día).
Para el campo "NT" se registrará el número de la transferencia.</t>
  </si>
  <si>
    <t>28/06/2024
NT.01</t>
  </si>
  <si>
    <t>FORMATO</t>
  </si>
  <si>
    <t xml:space="preserve">NÚMERO DE ORDEN </t>
  </si>
  <si>
    <t>Registrar en forma consecutiva el número correspondiente a cada uno de los registros descritos en el formato.</t>
  </si>
  <si>
    <t>1 - 2 - 3 … 200 O DE ACUERDO CON EL NÚMERO DE REGISTROS A DILIGENCIAR.</t>
  </si>
  <si>
    <t>CÓDIGO</t>
  </si>
  <si>
    <t>Registrar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</si>
  <si>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</si>
  <si>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</si>
  <si>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Registrar el nombre de la serie, subserie o asunto según lo definido en el Cuadro de Clasificación Documental – CCD, las Tablas de Retención Documental - TRD o Tablas de Valoración Documental -TVD.</t>
  </si>
  <si>
    <t>REGISTRO DE MATRICULA INMOBILIARIA</t>
  </si>
  <si>
    <t>DESCRIPCIÓN</t>
  </si>
  <si>
    <t>Registrar la descripción del expediente de forma detallada de acuerdo al contenido de cada serie y/o subserie.</t>
  </si>
  <si>
    <t xml:space="preserve">
ANTECEDENTES REGISTRALES  NO. MATRICULA 35895
CONTRATO DE PRESTACIÓN DE SERIVICIOS No. 710 DE 2021 - DIANA MARÍA SALGADO C.C. 00.000.000
</t>
  </si>
  <si>
    <t>FECHAS EXTREMAS</t>
  </si>
  <si>
    <t>FECHA INICIAL</t>
  </si>
  <si>
    <t xml:space="preserve">Registrar fecha inicial y final de cada unidad documental o unidad de conservación descrita. Diligenciar los cuatro dígitos correspondientes al año, los dos dígitos correspondientes al mes y los dos dígitos correspondientes al día. Las fechas que se registren deben corresponder al documento principal y no a los anexos. 
Cuando la documentación no cuente con fecha se registrán las siglas “S/F” - “Sin fecha”. </t>
  </si>
  <si>
    <t xml:space="preserve">FECHA FINAL </t>
  </si>
  <si>
    <t>SOPORTE O FORMATO</t>
  </si>
  <si>
    <t>FÍSICO</t>
  </si>
  <si>
    <t>Seleccionar el soporte físico o electrónico según corresponda.</t>
  </si>
  <si>
    <t>ELECTRÓNICO</t>
  </si>
  <si>
    <t>FÍSICO - UNIDAD DE CONSERVACIÓN</t>
  </si>
  <si>
    <t>PAPEL</t>
  </si>
  <si>
    <t>CAJA</t>
  </si>
  <si>
    <r>
      <t xml:space="preserve">Registrar el número asignado a cada unidad de almacenamiento (caja) en orden consecutivo.
</t>
    </r>
    <r>
      <rPr>
        <b/>
        <sz val="12"/>
        <color indexed="8"/>
        <rFont val="Arial Narrow"/>
        <family val="2"/>
      </rPr>
      <t xml:space="preserve">NOTA: </t>
    </r>
    <r>
      <rPr>
        <sz val="12"/>
        <color indexed="8"/>
        <rFont val="Arial Narrow"/>
        <family val="2"/>
      </rPr>
      <t>El consecutivo de las cajas inicia por cada vigencia de 1 a n.</t>
    </r>
  </si>
  <si>
    <t>311
312
313</t>
  </si>
  <si>
    <t>CARPETA</t>
  </si>
  <si>
    <r>
      <t xml:space="preserve">Registrar el número asignado a cada unidad de conservación (carpeta)
</t>
    </r>
    <r>
      <rPr>
        <b/>
        <sz val="12"/>
        <color theme="1"/>
        <rFont val="Arial Narrow"/>
        <family val="2"/>
      </rPr>
      <t>Nota:</t>
    </r>
    <r>
      <rPr>
        <sz val="12"/>
        <color theme="1"/>
        <rFont val="Arial Narrow"/>
        <family val="2"/>
      </rPr>
      <t xml:space="preserve"> La numeración se realiza de forma consecutiva iniciando en uno en cada caja.</t>
    </r>
  </si>
  <si>
    <t>1
2
3</t>
  </si>
  <si>
    <t>CORRELATIVO</t>
  </si>
  <si>
    <t>Registrar el número de cada unidad de conservación (carpeta) relacionado con el número total de unidades que componen el expediente. Ejemplo: 1 DE 3,  2 DE 3, 3 DE 3, etc.
Si es una sola unidad documental carpeta, plano, libro se debe registrar 1 DE 1.</t>
  </si>
  <si>
    <t>TOMO/LEGAJO/LIBRO</t>
  </si>
  <si>
    <t>Registrar el número asignado a cada material que se encuentra empastado ya sea un tomo, legajo o libro.</t>
  </si>
  <si>
    <t>RANGO DE FOLIOS</t>
  </si>
  <si>
    <t>Registrar el folio inicial y final contenidos en cada unidad documental o unidad de conservación descrita para el caso de los documentos en soporte papel.</t>
  </si>
  <si>
    <t>1 - 200
201 - 400</t>
  </si>
  <si>
    <t>TOTAL FOLIOS</t>
  </si>
  <si>
    <t>Este campo se completará de manera automática una vez se registre el folio inicial y final correspondientes a cada tipo documental físico que conforma el expediente. 
No modificar ya que el campo se encuentra formulado.</t>
  </si>
  <si>
    <t>NO SE DILIGENCIA / CAMPO AUTOMÁTICO</t>
  </si>
  <si>
    <t>OTROS</t>
  </si>
  <si>
    <t>TIPO</t>
  </si>
  <si>
    <t>Registrar nombre del tipo de unidad de almacenamiento (rollo de microfilm, casettes, cintas de video, CD, DVD, entre otros).</t>
  </si>
  <si>
    <t>CASSETTES
CD
DVD</t>
  </si>
  <si>
    <t>CANTIDAD</t>
  </si>
  <si>
    <t>Registrar la cantidad de unidades de almacenamiento. 
Consignar en el área de "Notas" el número asignado a dicha(s) unidad(es).</t>
  </si>
  <si>
    <t>UBICACIÓN</t>
  </si>
  <si>
    <t>Registar ubicación (URL) o ruta de acceso de los documentos o expedientes electrónicos.
En caso de no contar con documentos electrónicos o digitales, diligenciar el campo con "N/A".</t>
  </si>
  <si>
    <t>HTTPS://SERVIDOR-ORGANIZACION.COM/ARCHIVOS/2024/DOCUMENTO-IMPORTANTE.PDF</t>
  </si>
  <si>
    <t>CANTIDAD DE DOCUMENTOS ELECTRÓNICOS</t>
  </si>
  <si>
    <t>Registrar en números la cantidad de documentos que hacen parte de la conformación del expediente.
En caso de no contar con documentos electrónicos o digitales, diligenciar el campo con "N/A".</t>
  </si>
  <si>
    <t>1
2</t>
  </si>
  <si>
    <t>TAMAÑO DE LOS DOCUMENTOS ELECTRÓNICOS</t>
  </si>
  <si>
    <t>Registrar en números el tamaño total del expediente indicando la unidad de medida (MB o GB).
En caso de no contar con documentos electrónicos o digitales, diligenciar el campo con "N/A".</t>
  </si>
  <si>
    <t>87GB
87MB</t>
  </si>
  <si>
    <t>CONSERVACIÓN CLASIFICACIÓN DE DETERIORO</t>
  </si>
  <si>
    <t>CONVENCIONES</t>
  </si>
  <si>
    <t>Seleccionar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</si>
  <si>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</si>
  <si>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</si>
  <si>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</si>
  <si>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</si>
  <si>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</si>
  <si>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</si>
  <si>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Selecionar el acceso a la información según el nivel de seguridad que contenga el expediente.</t>
  </si>
  <si>
    <t>RESERVADO</t>
  </si>
  <si>
    <t>PÚBLICA</t>
  </si>
  <si>
    <t>FRECUENCIA DE CONSULTA</t>
  </si>
  <si>
    <t>ALTA</t>
  </si>
  <si>
    <t>Seleccione la frecuencia de consulta del expediente.</t>
  </si>
  <si>
    <t>MEDIA</t>
  </si>
  <si>
    <t>BAJA</t>
  </si>
  <si>
    <t>NINGUNA</t>
  </si>
  <si>
    <t>SIGNATURA TOPOGRÁFICA
ARCHIVO CENTRAL</t>
  </si>
  <si>
    <t>DEPÓSITO</t>
  </si>
  <si>
    <r>
      <t xml:space="preserve">Registrar ubicación física del expediente dentro del archivo.
</t>
    </r>
    <r>
      <rPr>
        <b/>
        <i/>
        <sz val="12"/>
        <color indexed="8"/>
        <rFont val="Arial Narrow"/>
        <family val="2"/>
      </rPr>
      <t>*Uso exclusivo del Archivo Central</t>
    </r>
  </si>
  <si>
    <r>
      <rPr>
        <b/>
        <sz val="12"/>
        <color indexed="8"/>
        <rFont val="Arial Narrow"/>
        <family val="2"/>
      </rPr>
      <t>DEPÓSITO:</t>
    </r>
    <r>
      <rPr>
        <sz val="12"/>
        <color indexed="8"/>
        <rFont val="Arial Narrow"/>
        <family val="2"/>
      </rPr>
      <t xml:space="preserve"> 3
</t>
    </r>
    <r>
      <rPr>
        <b/>
        <sz val="12"/>
        <color indexed="8"/>
        <rFont val="Arial Narrow"/>
        <family val="2"/>
      </rPr>
      <t>MÓDULO:</t>
    </r>
    <r>
      <rPr>
        <sz val="12"/>
        <color indexed="8"/>
        <rFont val="Arial Narrow"/>
        <family val="2"/>
      </rPr>
      <t xml:space="preserve"> B
</t>
    </r>
    <r>
      <rPr>
        <b/>
        <sz val="12"/>
        <color indexed="8"/>
        <rFont val="Arial Narrow"/>
        <family val="2"/>
      </rPr>
      <t>ESTANTE:</t>
    </r>
    <r>
      <rPr>
        <sz val="12"/>
        <color indexed="8"/>
        <rFont val="Arial Narrow"/>
        <family val="2"/>
      </rPr>
      <t xml:space="preserve"> 750
</t>
    </r>
    <r>
      <rPr>
        <b/>
        <sz val="12"/>
        <color indexed="8"/>
        <rFont val="Arial Narrow"/>
        <family val="2"/>
      </rPr>
      <t>ENTREPAÑO:</t>
    </r>
    <r>
      <rPr>
        <sz val="12"/>
        <color indexed="8"/>
        <rFont val="Arial Narrow"/>
        <family val="2"/>
      </rPr>
      <t xml:space="preserve"> 16</t>
    </r>
  </si>
  <si>
    <t>MÓDULO</t>
  </si>
  <si>
    <t>ESTANTE</t>
  </si>
  <si>
    <t>ENTREPAÑO</t>
  </si>
  <si>
    <t>SERIE DE DDHH / DIH</t>
  </si>
  <si>
    <t>DDHH</t>
  </si>
  <si>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Pueden darse las dos condiciones.
</t>
    </r>
    <r>
      <rPr>
        <b/>
        <sz val="12"/>
        <color indexed="8"/>
        <rFont val="Arial Narrow"/>
        <family val="2"/>
      </rPr>
      <t>DDHH:</t>
    </r>
    <r>
      <rPr>
        <sz val="12"/>
        <color indexed="8"/>
        <rFont val="Arial Narrow"/>
        <family val="2"/>
      </rPr>
      <t xml:space="preserve"> DERECHOS HUMANOS
</t>
    </r>
    <r>
      <rPr>
        <b/>
        <sz val="12"/>
        <color indexed="8"/>
        <rFont val="Arial Narrow"/>
        <family val="2"/>
      </rPr>
      <t>DIH:</t>
    </r>
    <r>
      <rPr>
        <sz val="12"/>
        <color indexed="8"/>
        <rFont val="Arial Narrow"/>
        <family val="2"/>
      </rPr>
      <t xml:space="preserve"> DERECHO INTERNACIONAL HUMANITARIO
</t>
    </r>
    <r>
      <rPr>
        <b/>
        <sz val="12"/>
        <color indexed="8"/>
        <rFont val="Arial Narrow"/>
        <family val="2"/>
      </rPr>
      <t xml:space="preserve">DDHH Y DIH: </t>
    </r>
    <r>
      <rPr>
        <sz val="12"/>
        <color indexed="8"/>
        <rFont val="Arial Narrow"/>
        <family val="2"/>
      </rPr>
      <t>RELACIONA CONJUNTAMENTE LOS DOS</t>
    </r>
  </si>
  <si>
    <t>DIH</t>
  </si>
  <si>
    <t>NOTAS</t>
  </si>
  <si>
    <t xml:space="preserve">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</si>
  <si>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r>
      <t xml:space="preserve">* Registrar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r>
    <r>
      <rPr>
        <b/>
        <sz val="12"/>
        <color theme="1"/>
        <rFont val="Arial Narrow"/>
        <family val="2"/>
      </rPr>
      <t>Ejemplo:</t>
    </r>
    <r>
      <rPr>
        <sz val="12"/>
        <color theme="1"/>
        <rFont val="Arial Narrow"/>
        <family val="2"/>
      </rPr>
      <t xml:space="preserve"> DETERIORO FÍSICO EN LOS FOLIOS 15,18,21
CONTIENE PLANO FOLIO 15</t>
    </r>
  </si>
  <si>
    <t>RESPONSABLES</t>
  </si>
  <si>
    <t>ELABORADO POR</t>
  </si>
  <si>
    <t>Registrar nombres y apellidos, cargo y firma de la persona responsable de elaborar el inventario documental, así como el lugar y fecha en que se realiza la elaboración del mismo.</t>
  </si>
  <si>
    <r>
      <t xml:space="preserve">Nombres y Apellidos: </t>
    </r>
    <r>
      <rPr>
        <sz val="12"/>
        <color theme="1"/>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indexed="8"/>
        <rFont val="Arial Narrow"/>
        <family val="2"/>
      </rPr>
      <t>2024-03-02</t>
    </r>
  </si>
  <si>
    <t>ENTREGADOR POR</t>
  </si>
  <si>
    <t>Registrar nombres y apellidos, cargo, firma de la persona responsable de entregar el inventario documental, así como el lugar y fecha en que se realiza la entrega del mismo.</t>
  </si>
  <si>
    <r>
      <t xml:space="preserve">Nombres y Apellidos: </t>
    </r>
    <r>
      <rPr>
        <sz val="12"/>
        <color rgb="FF000000"/>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rgb="FF000000"/>
        <rFont val="Arial Narrow"/>
        <family val="2"/>
      </rPr>
      <t xml:space="preserve">BOGOTÁ </t>
    </r>
    <r>
      <rPr>
        <b/>
        <sz val="12"/>
        <color indexed="8"/>
        <rFont val="Arial Narrow"/>
        <family val="2"/>
      </rPr>
      <t xml:space="preserve">                                                  
Fecha: </t>
    </r>
    <r>
      <rPr>
        <sz val="12"/>
        <color indexed="8"/>
        <rFont val="Arial Narrow"/>
        <family val="2"/>
      </rPr>
      <t>2024-03-02</t>
    </r>
  </si>
  <si>
    <t>RECIBIDO POR</t>
  </si>
  <si>
    <t>Registrar nombres y apellidos, cargo, firma de la persona responsable de recibir el inventario, así como el lugar y la fecha en que se recibió.</t>
  </si>
  <si>
    <r>
      <t xml:space="preserve">Nombres y Apellidos: </t>
    </r>
    <r>
      <rPr>
        <sz val="12"/>
        <color indexed="8"/>
        <rFont val="Arial Narrow"/>
        <family val="2"/>
      </rPr>
      <t>DIANA CAROLINA BUITRAGO</t>
    </r>
    <r>
      <rPr>
        <b/>
        <sz val="12"/>
        <color indexed="8"/>
        <rFont val="Arial Narrow"/>
        <family val="2"/>
      </rPr>
      <t xml:space="preserve">
Cargo: </t>
    </r>
    <r>
      <rPr>
        <sz val="12"/>
        <color indexed="8"/>
        <rFont val="Arial Narrow"/>
        <family val="2"/>
      </rPr>
      <t>COORDINADOR GESTIÓN DOCUMENTAL</t>
    </r>
    <r>
      <rPr>
        <b/>
        <sz val="12"/>
        <color indexed="8"/>
        <rFont val="Arial Narrow"/>
        <family val="2"/>
      </rPr>
      <t xml:space="preserve">
Firma: </t>
    </r>
    <r>
      <rPr>
        <sz val="12"/>
        <color indexed="8"/>
        <rFont val="Arial Narrow"/>
        <family val="2"/>
      </rPr>
      <t>DIANA BUITRAGO</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rgb="FF000000"/>
        <rFont val="Arial Narrow"/>
        <family val="2"/>
      </rPr>
      <t>2024</t>
    </r>
    <r>
      <rPr>
        <b/>
        <sz val="12"/>
        <color indexed="8"/>
        <rFont val="Arial Narrow"/>
        <family val="2"/>
      </rPr>
      <t>-</t>
    </r>
    <r>
      <rPr>
        <sz val="12"/>
        <color indexed="8"/>
        <rFont val="Arial Narrow"/>
        <family val="2"/>
      </rPr>
      <t>03-02</t>
    </r>
  </si>
  <si>
    <t>Código: GD-FR-009</t>
  </si>
  <si>
    <t>Versión: 1</t>
  </si>
  <si>
    <t>Fecha: 08/Ago./2025</t>
  </si>
  <si>
    <t>ENTIDAD REMITENTE</t>
  </si>
  <si>
    <t>REGISTRO DE ENTRADA</t>
  </si>
  <si>
    <t>AÑO</t>
  </si>
  <si>
    <t>MES</t>
  </si>
  <si>
    <t>DIA</t>
  </si>
  <si>
    <t>No. DE TRANSFERENCIA</t>
  </si>
  <si>
    <t>OFICINA PRODUCTORA</t>
  </si>
  <si>
    <t xml:space="preserve">OBJETO </t>
  </si>
  <si>
    <t>No. ORDEN</t>
  </si>
  <si>
    <t xml:space="preserve">CÓDIGO </t>
  </si>
  <si>
    <t xml:space="preserve">NOMBRE DE LA
SERIE, SUBSERIE O
ASUNTOS </t>
  </si>
  <si>
    <t xml:space="preserve">     FECHAS  EXTREMAS 
(AAAA-MM-DD)</t>
  </si>
  <si>
    <t xml:space="preserve">SOPORTE O FORMATO </t>
  </si>
  <si>
    <t>FISICO</t>
  </si>
  <si>
    <t xml:space="preserve">ELECTRÓNICO </t>
  </si>
  <si>
    <t>CONSERVACIÓN
CLASIFICACIÓN DE DETERIORO</t>
  </si>
  <si>
    <t>ACCESO A LA INFORMACIÓN
NIVEL DE SEGURIDAD</t>
  </si>
  <si>
    <t xml:space="preserve">UNIDAD DE CONSERVACIÓN </t>
  </si>
  <si>
    <t xml:space="preserve">UBICACIÓN </t>
  </si>
  <si>
    <t xml:space="preserve">CANTIDAD DE DOCUMENTOS ELECTRÓNICOS </t>
  </si>
  <si>
    <t xml:space="preserve">TAMAÑO DE LOS DOCUMENTOS ELECTRÓNICO </t>
  </si>
  <si>
    <t>INICIAL</t>
  </si>
  <si>
    <t>FINAL</t>
  </si>
  <si>
    <t>TOMO/
LEGAJO/
LIBRO</t>
  </si>
  <si>
    <t>N/A</t>
  </si>
  <si>
    <t xml:space="preserve"> DERECHOS HUMANOS</t>
  </si>
  <si>
    <t>DIH: DERECHO INTERNACIONAL HUMANITARIO</t>
  </si>
  <si>
    <t>DDHH Y DIH</t>
  </si>
  <si>
    <t>DDHH Y DIH: RELACIONA CONJUNTAMENTE LOS DOS</t>
  </si>
  <si>
    <t>ELABORADO POR:</t>
  </si>
  <si>
    <t>ENTREGADO POR:</t>
  </si>
  <si>
    <t>RECIBIDO POR:</t>
  </si>
  <si>
    <t xml:space="preserve">NOMBRES Y APELLIDOS: </t>
  </si>
  <si>
    <t>NOMBRES Y APELLIDOS:</t>
  </si>
  <si>
    <t>CARGO:</t>
  </si>
  <si>
    <t xml:space="preserve">FIRMA: </t>
  </si>
  <si>
    <t>FIRMA:</t>
  </si>
  <si>
    <t>LUGAR:</t>
  </si>
  <si>
    <t>FECHA:</t>
  </si>
  <si>
    <t xml:space="preserve">ALTA </t>
  </si>
  <si>
    <t>CLASIFICADA</t>
  </si>
  <si>
    <t xml:space="preserve">MEDIA </t>
  </si>
  <si>
    <t>RESERVADA</t>
  </si>
  <si>
    <t>DDHH/DIH</t>
  </si>
  <si>
    <t>RIESGO DE PÉRDIDA INMINENTE</t>
  </si>
  <si>
    <t>AUXILIAR ADMINISTRATIVO</t>
  </si>
  <si>
    <t>SANTA MARTA</t>
  </si>
  <si>
    <t>TODOS LOS DOCUMETOS EDTAN EN ESTADI DE DETERIORO</t>
  </si>
  <si>
    <t xml:space="preserve">NADILSA DE LA CRUZ TETAY SANDRA ACOSTA INGRID TETAY </t>
  </si>
  <si>
    <t>NO. MATRICULA 080-170 080-178</t>
  </si>
  <si>
    <t>NO. MATRICULA 080-168 080-170</t>
  </si>
  <si>
    <t>NO. MATRICULA 080-162 080-168</t>
  </si>
  <si>
    <t>NO. MATRICULA 080-154 080-162</t>
  </si>
  <si>
    <t xml:space="preserve"> 1993-02-10</t>
  </si>
  <si>
    <t>NO MATRUCLA 080-149 080-154</t>
  </si>
  <si>
    <t>NO MATRICULA 080-145 080-149</t>
  </si>
  <si>
    <t>NO. MATRICULA 080- 143 080-145</t>
  </si>
  <si>
    <t>NO. MATRICULA 080-133 080-143</t>
  </si>
  <si>
    <t>NO. MATRICULA 080-129 080-133</t>
  </si>
  <si>
    <t>NO. MATRICULA 080-123 080-129</t>
  </si>
  <si>
    <t>TODOS LOS DOCUMENTOS ESTAN EN ESTADO DE DETERIORO</t>
  </si>
  <si>
    <t>SUPERINTENDENCIA DE NOTARIADO Y REGISTRO</t>
  </si>
  <si>
    <t>REGISTRO DE MATRÍCULA INMOBILIARIA</t>
  </si>
  <si>
    <t>170,1,42</t>
  </si>
  <si>
    <t>OFICINA DE REGISTRO DE INSTRUMENTOS PÚBLICOS - SANTA MARTA</t>
  </si>
  <si>
    <t>PERIODICO EN EL FOLIO 67</t>
  </si>
  <si>
    <t>PLANO EN EL FOLIO 22</t>
  </si>
  <si>
    <t>170,1,43</t>
  </si>
  <si>
    <t>170,1,44</t>
  </si>
  <si>
    <t>170,1,45</t>
  </si>
  <si>
    <t>170,1,46</t>
  </si>
  <si>
    <t>170,1,47</t>
  </si>
  <si>
    <t>170,1,48</t>
  </si>
  <si>
    <t>170,1,49</t>
  </si>
  <si>
    <t>170,1,50</t>
  </si>
  <si>
    <t>NO. MATRÍCULA 080-40</t>
  </si>
  <si>
    <t>NO. MATRÍCULA 080-41</t>
  </si>
  <si>
    <t>NO. MATRÍCULA 080-42</t>
  </si>
  <si>
    <t>NO. MATRÍCULA 080-43</t>
  </si>
  <si>
    <t>NO. MATRÍCULA 080-44</t>
  </si>
  <si>
    <t>NO. MATRÍCULA 080-45</t>
  </si>
  <si>
    <t>NO. MATRÍCULA 080-46</t>
  </si>
  <si>
    <t>NO. MATRÍCULA 080-47</t>
  </si>
  <si>
    <t>NO. MATRÍCULA 080-48</t>
  </si>
  <si>
    <t>NO. MATRÍCULA 080-49</t>
  </si>
  <si>
    <t>NO. MATRÍCULA 080-50</t>
  </si>
  <si>
    <t>NO. MATRÍCULA 080-51</t>
  </si>
  <si>
    <t>NO. MATRÍCULA 080-52</t>
  </si>
  <si>
    <t>NO. MATRÍCULA 080-53</t>
  </si>
  <si>
    <t>NO. MATRÍCULA 080-54</t>
  </si>
  <si>
    <t>NO. MATRÍCULA 080-56</t>
  </si>
  <si>
    <t>NO. MATRÍCULA 080-57</t>
  </si>
  <si>
    <t>NO. MATRÍCULA 080-58</t>
  </si>
  <si>
    <t>NO. MATRÍCULA 080-59</t>
  </si>
  <si>
    <t>NO. MATRÍCULA 080-60</t>
  </si>
  <si>
    <t>NO. MATRÍCULA 080-61</t>
  </si>
  <si>
    <t>NO. MATRÍCULA 080-62</t>
  </si>
  <si>
    <t>NO. MATRÍCULA 080-63</t>
  </si>
  <si>
    <t>NO. MATRÍCULA 080-64</t>
  </si>
  <si>
    <t>NO. MATRÍCULA 080-65</t>
  </si>
  <si>
    <t>NO. MATRÍCULA 080-66</t>
  </si>
  <si>
    <t>NO. MATRÍCULA 080-67</t>
  </si>
  <si>
    <t>NO. MATRÍCULA 080-68</t>
  </si>
  <si>
    <t>NO. MATRÍCULA 080-69</t>
  </si>
  <si>
    <t>NO. MATRÍCULA 080-70</t>
  </si>
  <si>
    <t>NO. MATRÍCULA 080-71</t>
  </si>
  <si>
    <t>NO. MATRÍCULA 080-72</t>
  </si>
  <si>
    <t>NO. MATRÍCULA 080-73</t>
  </si>
  <si>
    <t>NO. MATRÍCULA 080-74</t>
  </si>
  <si>
    <t>NO. MATRÍCULA 080-75</t>
  </si>
  <si>
    <t>NO. MATRÍCULA 080-78</t>
  </si>
  <si>
    <t xml:space="preserve"> </t>
  </si>
  <si>
    <t>1974-07-74</t>
  </si>
  <si>
    <t>NO. MATRÍCULA 080-79</t>
  </si>
  <si>
    <t xml:space="preserve"> 1976-08-09</t>
  </si>
  <si>
    <t>NO. MATRÍCULA 080-80</t>
  </si>
  <si>
    <t>NO. MATRÍCULA 080-81</t>
  </si>
  <si>
    <t>NADILSA DE LA CRUZ TETAY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</si>
</sst>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C0A]d\-mmm\-yy;@"/>
  </numFmts>
  <fonts count="20"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1"/>
      <color theme="1"/>
      <name val="Arial"/>
      <family val="2"/>
    </font>
    <font>
      <b/>
      <sz val="11"/>
      <color theme="1"/>
      <name val="Arial"/>
      <family val="2"/>
    </font>
    <font>
      <sz val="12"/>
      <color indexed="8"/>
      <name val="Arial Narrow"/>
      <family val="2"/>
    </font>
    <font>
      <b/>
      <sz val="12"/>
      <name val="Arial Narrow"/>
      <family val="2"/>
    </font>
    <font>
      <sz val="12"/>
      <color theme="1"/>
      <name val="Arial Narrow"/>
      <family val="2"/>
    </font>
    <font>
      <sz val="12"/>
      <name val="Arial Narrow"/>
      <family val="2"/>
    </font>
    <font>
      <b/>
      <sz val="12"/>
      <color theme="0"/>
      <name val="Arial Narrow"/>
      <family val="2"/>
    </font>
    <font>
      <sz val="12"/>
      <color theme="0"/>
      <name val="Arial Narrow"/>
      <family val="2"/>
    </font>
    <font>
      <b/>
      <sz val="12"/>
      <color indexed="63"/>
      <name val="Arial Narrow"/>
      <family val="2"/>
    </font>
    <font>
      <sz val="12"/>
      <color indexed="63"/>
      <name val="Arial Narrow"/>
      <family val="2"/>
    </font>
    <font>
      <u/>
      <sz val="12"/>
      <color theme="10"/>
      <name val="Arial Narrow"/>
      <family val="2"/>
    </font>
    <font>
      <sz val="12"/>
      <color rgb="FFFF0000"/>
      <name val="Arial Narrow"/>
      <family val="2"/>
    </font>
    <font>
      <b/>
      <sz val="12"/>
      <color theme="1"/>
      <name val="Arial Narrow"/>
      <family val="2"/>
    </font>
    <font>
      <b/>
      <sz val="12"/>
      <color indexed="8"/>
      <name val="Arial Narrow"/>
      <family val="2"/>
    </font>
    <font>
      <b/>
      <i/>
      <sz val="12"/>
      <color indexed="8"/>
      <name val="Arial Narrow"/>
      <family val="2"/>
    </font>
    <font>
      <sz val="12"/>
      <color rgb="FF000000"/>
      <name val="Arial Narrow"/>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255086"/>
        <bgColor indexed="64"/>
      </patternFill>
    </fill>
  </fills>
  <borders count="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right style="thin">
        <color indexed="64"/>
      </right>
      <top/>
      <bottom style="medium">
        <color indexed="64"/>
      </bottom>
      <diagonal/>
    </border>
  </borders>
  <cellStyleXfs count="5">
    <xf numFmtId="0" fontId="0" fillId="0" borderId="0"/>
    <xf numFmtId="0" fontId="2" fillId="0" borderId="0" applyNumberFormat="0" applyFill="0" applyBorder="0" applyAlignment="0" applyProtection="0"/>
    <xf numFmtId="0" fontId="3" fillId="0" borderId="0"/>
    <xf numFmtId="0" fontId="1" fillId="0" borderId="0"/>
    <xf numFmtId="0" fontId="2" fillId="0" borderId="0" applyNumberFormat="0" applyFill="0" applyBorder="0" applyAlignment="0" applyProtection="0"/>
  </cellStyleXfs>
  <cellXfs count="275">
    <xf numFmtId="0" fontId="0" fillId="0" borderId="0" xfId="0"/>
    <xf numFmtId="0" fontId="0" fillId="0" borderId="6" xfId="0" applyBorder="1"/>
    <xf numFmtId="0" fontId="4" fillId="0" borderId="6" xfId="0" applyFont="1" applyBorder="1" applyAlignment="1">
      <alignment horizontal="center"/>
    </xf>
    <xf numFmtId="0" fontId="4" fillId="0" borderId="6" xfId="0" applyFont="1" applyBorder="1" applyAlignment="1">
      <alignment horizontal="center" vertical="center"/>
    </xf>
    <xf numFmtId="0" fontId="8" fillId="0" borderId="0" xfId="0" applyFont="1"/>
    <xf numFmtId="0" fontId="10" fillId="4" borderId="6" xfId="2" applyFont="1" applyFill="1" applyBorder="1" applyAlignment="1">
      <alignment horizontal="center" vertical="center" wrapText="1"/>
    </xf>
    <xf numFmtId="0" fontId="10" fillId="4" borderId="23" xfId="2" applyFont="1" applyFill="1" applyBorder="1" applyAlignment="1">
      <alignment horizontal="center" vertical="center" wrapText="1"/>
    </xf>
    <xf numFmtId="1" fontId="12" fillId="2" borderId="5" xfId="0" applyNumberFormat="1" applyFont="1" applyFill="1" applyBorder="1" applyAlignment="1">
      <alignment horizontal="center" vertical="center"/>
    </xf>
    <xf numFmtId="1" fontId="13" fillId="2" borderId="6" xfId="0" applyNumberFormat="1" applyFont="1" applyFill="1" applyBorder="1" applyAlignment="1">
      <alignment horizontal="center" vertical="center" wrapText="1"/>
    </xf>
    <xf numFmtId="0" fontId="9" fillId="2" borderId="6" xfId="0" applyFont="1" applyFill="1" applyBorder="1" applyAlignment="1">
      <alignment horizontal="left" vertical="center" wrapText="1" shrinkToFit="1"/>
    </xf>
    <xf numFmtId="164" fontId="8" fillId="3" borderId="30" xfId="0" applyNumberFormat="1" applyFont="1" applyFill="1" applyBorder="1" applyAlignment="1">
      <alignment horizontal="center" vertical="center" wrapText="1"/>
    </xf>
    <xf numFmtId="165" fontId="9"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1"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2" borderId="6" xfId="0" applyFont="1" applyFill="1" applyBorder="1" applyAlignment="1">
      <alignment horizontal="center" vertical="center" wrapText="1"/>
    </xf>
    <xf numFmtId="1" fontId="12" fillId="2" borderId="6" xfId="0" applyNumberFormat="1" applyFont="1" applyFill="1" applyBorder="1" applyAlignment="1">
      <alignment horizontal="center" vertical="center" wrapText="1"/>
    </xf>
    <xf numFmtId="1" fontId="9" fillId="2" borderId="6" xfId="0" applyNumberFormat="1" applyFont="1" applyFill="1" applyBorder="1" applyAlignment="1">
      <alignment horizontal="center" vertical="center" wrapText="1"/>
    </xf>
    <xf numFmtId="1" fontId="12" fillId="2" borderId="20" xfId="0" applyNumberFormat="1" applyFont="1" applyFill="1" applyBorder="1" applyAlignment="1">
      <alignment horizontal="center" vertical="center" wrapText="1"/>
    </xf>
    <xf numFmtId="0" fontId="9" fillId="2" borderId="20" xfId="0" applyFont="1" applyFill="1" applyBorder="1" applyAlignment="1">
      <alignment horizontal="left" vertical="center" wrapText="1" shrinkToFit="1"/>
    </xf>
    <xf numFmtId="0" fontId="9" fillId="2" borderId="20" xfId="0" applyFont="1" applyFill="1" applyBorder="1" applyAlignment="1">
      <alignment horizontal="center" vertical="center" wrapText="1"/>
    </xf>
    <xf numFmtId="0" fontId="8" fillId="0" borderId="20" xfId="0" applyFont="1" applyBorder="1" applyAlignment="1">
      <alignment horizontal="center" vertical="center" wrapText="1"/>
    </xf>
    <xf numFmtId="0" fontId="9" fillId="0" borderId="20" xfId="0" applyFont="1" applyBorder="1" applyAlignment="1">
      <alignment horizontal="center" vertical="center" wrapText="1"/>
    </xf>
    <xf numFmtId="1" fontId="9" fillId="2" borderId="20" xfId="0" applyNumberFormat="1" applyFont="1" applyFill="1" applyBorder="1" applyAlignment="1">
      <alignment horizontal="center" vertical="center" wrapText="1"/>
    </xf>
    <xf numFmtId="1" fontId="12" fillId="2" borderId="10" xfId="0" applyNumberFormat="1" applyFont="1" applyFill="1" applyBorder="1" applyAlignment="1">
      <alignment horizontal="center" vertical="center"/>
    </xf>
    <xf numFmtId="1" fontId="12" fillId="2" borderId="11" xfId="0" applyNumberFormat="1" applyFont="1" applyFill="1" applyBorder="1" applyAlignment="1">
      <alignment horizontal="center" vertical="center" wrapText="1"/>
    </xf>
    <xf numFmtId="0" fontId="9" fillId="2" borderId="11" xfId="0" applyFont="1" applyFill="1" applyBorder="1" applyAlignment="1">
      <alignment horizontal="left" vertical="center" wrapText="1" shrinkToFit="1"/>
    </xf>
    <xf numFmtId="164" fontId="8" fillId="3" borderId="31" xfId="0" applyNumberFormat="1"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0" borderId="11" xfId="0" applyFont="1" applyBorder="1" applyAlignment="1">
      <alignment horizontal="center" vertical="center" wrapText="1"/>
    </xf>
    <xf numFmtId="0" fontId="9" fillId="0" borderId="11" xfId="0" applyFont="1" applyBorder="1" applyAlignment="1">
      <alignment horizontal="center" vertical="center" wrapText="1"/>
    </xf>
    <xf numFmtId="1" fontId="9" fillId="0" borderId="11" xfId="0" applyNumberFormat="1" applyFont="1" applyBorder="1" applyAlignment="1">
      <alignment horizontal="center" vertical="center" wrapText="1"/>
    </xf>
    <xf numFmtId="1" fontId="9" fillId="2" borderId="11" xfId="0" applyNumberFormat="1" applyFont="1" applyFill="1" applyBorder="1" applyAlignment="1">
      <alignment horizontal="center" vertical="center" wrapText="1"/>
    </xf>
    <xf numFmtId="1" fontId="12" fillId="2" borderId="33" xfId="0" applyNumberFormat="1" applyFont="1" applyFill="1" applyBorder="1" applyAlignment="1">
      <alignment vertical="center"/>
    </xf>
    <xf numFmtId="1" fontId="12" fillId="2" borderId="32" xfId="0" applyNumberFormat="1" applyFont="1" applyFill="1" applyBorder="1" applyAlignment="1">
      <alignment vertical="center"/>
    </xf>
    <xf numFmtId="0" fontId="8" fillId="0" borderId="32" xfId="0" applyFont="1" applyBorder="1"/>
    <xf numFmtId="0" fontId="8" fillId="0" borderId="34" xfId="0" applyFont="1" applyBorder="1"/>
    <xf numFmtId="1" fontId="12" fillId="2" borderId="35" xfId="0" applyNumberFormat="1" applyFont="1" applyFill="1" applyBorder="1" applyAlignment="1">
      <alignment vertical="center"/>
    </xf>
    <xf numFmtId="1" fontId="12" fillId="2" borderId="0" xfId="0" applyNumberFormat="1" applyFont="1" applyFill="1" applyAlignment="1">
      <alignment vertical="center"/>
    </xf>
    <xf numFmtId="0" fontId="8" fillId="0" borderId="36" xfId="0" applyFont="1" applyBorder="1"/>
    <xf numFmtId="1" fontId="13" fillId="2" borderId="0" xfId="0" applyNumberFormat="1" applyFont="1" applyFill="1" applyAlignment="1">
      <alignment vertical="center" wrapText="1"/>
    </xf>
    <xf numFmtId="1" fontId="13" fillId="2" borderId="0" xfId="0" applyNumberFormat="1" applyFont="1" applyFill="1" applyAlignment="1">
      <alignment horizontal="left" vertical="center"/>
    </xf>
    <xf numFmtId="1" fontId="13" fillId="2" borderId="0" xfId="0" applyNumberFormat="1" applyFont="1" applyFill="1" applyAlignment="1">
      <alignment vertical="center"/>
    </xf>
    <xf numFmtId="1" fontId="12" fillId="2" borderId="37" xfId="0" applyNumberFormat="1" applyFont="1" applyFill="1" applyBorder="1" applyAlignment="1">
      <alignment vertical="center"/>
    </xf>
    <xf numFmtId="1" fontId="12" fillId="2" borderId="38" xfId="0" applyNumberFormat="1" applyFont="1" applyFill="1" applyBorder="1" applyAlignment="1">
      <alignment vertical="center"/>
    </xf>
    <xf numFmtId="0" fontId="8" fillId="0" borderId="38" xfId="0" applyFont="1" applyBorder="1"/>
    <xf numFmtId="0" fontId="8" fillId="0" borderId="39" xfId="0" applyFont="1" applyBorder="1"/>
    <xf numFmtId="0" fontId="10" fillId="0" borderId="0" xfId="0" applyFont="1" applyAlignment="1">
      <alignmen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0" xfId="0" applyFont="1" applyAlignment="1">
      <alignment vertical="center"/>
    </xf>
    <xf numFmtId="0" fontId="7" fillId="2" borderId="0" xfId="0" applyFont="1" applyFill="1" applyAlignment="1">
      <alignment vertical="center"/>
    </xf>
    <xf numFmtId="0" fontId="7" fillId="2" borderId="0" xfId="0" applyFont="1" applyFill="1" applyAlignment="1">
      <alignment vertical="top"/>
    </xf>
    <xf numFmtId="0" fontId="7" fillId="2" borderId="11" xfId="0" applyFont="1" applyFill="1" applyBorder="1" applyAlignment="1">
      <alignment vertical="center"/>
    </xf>
    <xf numFmtId="164" fontId="7" fillId="2" borderId="17" xfId="0" applyNumberFormat="1" applyFont="1" applyFill="1" applyBorder="1" applyAlignment="1">
      <alignment vertical="center"/>
    </xf>
    <xf numFmtId="0" fontId="7" fillId="0" borderId="0" xfId="0" applyFont="1" applyAlignment="1">
      <alignment horizontal="center" vertical="center"/>
    </xf>
    <xf numFmtId="164" fontId="7" fillId="2" borderId="0" xfId="0" applyNumberFormat="1" applyFont="1" applyFill="1" applyAlignment="1">
      <alignment vertical="center"/>
    </xf>
    <xf numFmtId="0" fontId="11" fillId="0" borderId="0" xfId="0" applyFont="1"/>
    <xf numFmtId="0" fontId="16" fillId="0" borderId="6" xfId="3" applyFont="1" applyBorder="1" applyAlignment="1">
      <alignment vertical="center"/>
    </xf>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14" fontId="8" fillId="0" borderId="16" xfId="3" applyNumberFormat="1" applyFont="1" applyBorder="1" applyAlignment="1">
      <alignment horizontal="left" vertical="center" wrapText="1"/>
    </xf>
    <xf numFmtId="0" fontId="8" fillId="0" borderId="0" xfId="0" applyFont="1" applyAlignment="1">
      <alignment vertical="center"/>
    </xf>
    <xf numFmtId="0" fontId="8" fillId="0" borderId="16" xfId="3" applyFont="1" applyBorder="1" applyAlignment="1">
      <alignment horizontal="left" vertical="center" wrapText="1"/>
    </xf>
    <xf numFmtId="0" fontId="16" fillId="0" borderId="6" xfId="3" applyFont="1" applyBorder="1" applyAlignment="1">
      <alignment horizontal="left" vertical="center"/>
    </xf>
    <xf numFmtId="0" fontId="16" fillId="0" borderId="6" xfId="3" applyFont="1" applyBorder="1" applyAlignment="1">
      <alignment horizontal="left" vertical="center" wrapText="1"/>
    </xf>
    <xf numFmtId="0" fontId="16" fillId="0" borderId="7" xfId="3" applyFont="1" applyBorder="1" applyAlignment="1">
      <alignment horizontal="left" vertical="center"/>
    </xf>
    <xf numFmtId="0" fontId="8" fillId="0" borderId="7" xfId="3" applyFont="1" applyBorder="1" applyAlignment="1">
      <alignment horizontal="left" vertical="center" wrapText="1"/>
    </xf>
    <xf numFmtId="0" fontId="16" fillId="0" borderId="7" xfId="3" applyFont="1" applyBorder="1" applyAlignment="1">
      <alignment horizontal="left" vertical="center" wrapText="1"/>
    </xf>
    <xf numFmtId="0" fontId="8" fillId="0" borderId="6" xfId="3" applyFont="1" applyBorder="1" applyAlignment="1">
      <alignment horizontal="left" vertical="center" wrapText="1"/>
    </xf>
    <xf numFmtId="0" fontId="14" fillId="0" borderId="16" xfId="4" applyFont="1" applyFill="1" applyBorder="1" applyAlignment="1">
      <alignment horizontal="left" vertical="center" wrapText="1"/>
    </xf>
    <xf numFmtId="0" fontId="10" fillId="6" borderId="8" xfId="3" applyFont="1" applyFill="1" applyBorder="1" applyAlignment="1">
      <alignment horizontal="center" vertical="center"/>
    </xf>
    <xf numFmtId="0" fontId="16" fillId="0" borderId="16" xfId="3" applyFont="1" applyBorder="1" applyAlignment="1">
      <alignment horizontal="left" vertical="center" wrapText="1"/>
    </xf>
    <xf numFmtId="0" fontId="8" fillId="0" borderId="11" xfId="3" applyFont="1" applyBorder="1" applyAlignment="1">
      <alignment horizontal="left" vertical="center" wrapText="1"/>
    </xf>
    <xf numFmtId="0" fontId="16" fillId="0" borderId="17" xfId="3" applyFont="1" applyBorder="1" applyAlignment="1">
      <alignment horizontal="left" vertical="center" wrapText="1"/>
    </xf>
    <xf numFmtId="0" fontId="7" fillId="2" borderId="8" xfId="0" applyFont="1" applyFill="1" applyBorder="1" applyAlignment="1">
      <alignment horizontal="left" vertical="center"/>
    </xf>
    <xf numFmtId="0" fontId="7" fillId="2" borderId="8" xfId="0" applyFont="1" applyFill="1" applyBorder="1" applyAlignment="1">
      <alignment horizontal="lef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0" fillId="4" borderId="6" xfId="2" applyFont="1" applyFill="1" applyBorder="1" applyAlignment="1">
      <alignment horizontal="center" vertical="center" wrapText="1"/>
    </xf>
    <xf numFmtId="0" fontId="10" fillId="4" borderId="23" xfId="2" applyFont="1" applyFill="1" applyBorder="1" applyAlignment="1">
      <alignment horizontal="center" vertical="center" wrapText="1"/>
    </xf>
    <xf numFmtId="164" fontId="8" fillId="3" borderId="6" xfId="0" applyNumberFormat="1" applyFont="1" applyFill="1" applyBorder="1" applyAlignment="1">
      <alignment horizontal="center" vertical="center" wrapText="1"/>
    </xf>
    <xf numFmtId="0" fontId="9" fillId="0" borderId="7" xfId="0" applyFont="1" applyBorder="1" applyAlignment="1">
      <alignment horizontal="center" vertical="center" wrapText="1"/>
    </xf>
    <xf numFmtId="0" fontId="8" fillId="0" borderId="6" xfId="0" applyFont="1" applyBorder="1"/>
    <xf numFmtId="0" fontId="8" fillId="0" borderId="0" xfId="0" applyFont="1" applyBorder="1"/>
    <xf numFmtId="0" fontId="0" fillId="0" borderId="0" xfId="0" applyBorder="1"/>
    <xf numFmtId="0" fontId="0" fillId="0" borderId="32" xfId="0" applyBorder="1"/>
    <xf numFmtId="0" fontId="7" fillId="0" borderId="35" xfId="3" applyFont="1" applyBorder="1" applyAlignment="1">
      <alignment horizontal="center" vertical="center"/>
    </xf>
    <xf numFmtId="0" fontId="7" fillId="0" borderId="0" xfId="3" applyFont="1" applyAlignment="1">
      <alignment horizontal="center" vertical="center"/>
    </xf>
    <xf numFmtId="0" fontId="7" fillId="0" borderId="36" xfId="3" applyFont="1" applyBorder="1" applyAlignment="1">
      <alignment horizontal="center" vertical="center"/>
    </xf>
    <xf numFmtId="0" fontId="16" fillId="0" borderId="10" xfId="0" applyFont="1" applyBorder="1" applyAlignment="1">
      <alignment horizontal="center" vertical="center"/>
    </xf>
    <xf numFmtId="0" fontId="16" fillId="0" borderId="17" xfId="0" applyFont="1" applyBorder="1" applyAlignment="1">
      <alignment horizontal="center" vertical="center"/>
    </xf>
    <xf numFmtId="0" fontId="10" fillId="5" borderId="33" xfId="3" applyFont="1" applyFill="1" applyBorder="1" applyAlignment="1">
      <alignment horizontal="center" vertical="center"/>
    </xf>
    <xf numFmtId="0" fontId="10" fillId="5" borderId="32" xfId="3" applyFont="1" applyFill="1" applyBorder="1" applyAlignment="1">
      <alignment horizontal="center" vertical="center"/>
    </xf>
    <xf numFmtId="0" fontId="10" fillId="5" borderId="50" xfId="3" applyFont="1" applyFill="1" applyBorder="1" applyAlignment="1">
      <alignment horizontal="center" vertical="center"/>
    </xf>
    <xf numFmtId="0" fontId="10" fillId="5" borderId="44" xfId="3" applyFont="1" applyFill="1" applyBorder="1" applyAlignment="1">
      <alignment horizontal="center" vertical="center"/>
    </xf>
    <xf numFmtId="0" fontId="10" fillId="5" borderId="45" xfId="3" applyFont="1" applyFill="1" applyBorder="1" applyAlignment="1">
      <alignment horizontal="center" vertical="center"/>
    </xf>
    <xf numFmtId="0" fontId="10" fillId="5" borderId="51" xfId="3" applyFont="1" applyFill="1" applyBorder="1" applyAlignment="1">
      <alignment horizontal="center" vertical="center"/>
    </xf>
    <xf numFmtId="0" fontId="10" fillId="5" borderId="28" xfId="3" applyFont="1" applyFill="1" applyBorder="1" applyAlignment="1">
      <alignment horizontal="center" vertical="center"/>
    </xf>
    <xf numFmtId="0" fontId="10" fillId="5" borderId="23" xfId="3" applyFont="1" applyFill="1" applyBorder="1" applyAlignment="1">
      <alignment horizontal="center" vertical="center"/>
    </xf>
    <xf numFmtId="0" fontId="10" fillId="5" borderId="52" xfId="3" applyFont="1" applyFill="1" applyBorder="1" applyAlignment="1">
      <alignment horizontal="center" vertical="center"/>
    </xf>
    <xf numFmtId="0" fontId="10" fillId="5" borderId="24" xfId="3"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15" xfId="0" applyFont="1" applyFill="1" applyBorder="1" applyAlignment="1">
      <alignment horizontal="center"/>
    </xf>
    <xf numFmtId="0" fontId="15" fillId="3" borderId="5" xfId="0" applyFont="1" applyFill="1" applyBorder="1" applyAlignment="1">
      <alignment horizontal="center"/>
    </xf>
    <xf numFmtId="0" fontId="15" fillId="3" borderId="6" xfId="0" applyFont="1" applyFill="1" applyBorder="1" applyAlignment="1">
      <alignment horizontal="center"/>
    </xf>
    <xf numFmtId="0" fontId="15" fillId="3" borderId="16" xfId="0" applyFont="1" applyFill="1" applyBorder="1" applyAlignment="1">
      <alignment horizontal="center"/>
    </xf>
    <xf numFmtId="0" fontId="15" fillId="3" borderId="10" xfId="0" applyFont="1" applyFill="1" applyBorder="1" applyAlignment="1">
      <alignment horizontal="center"/>
    </xf>
    <xf numFmtId="0" fontId="15" fillId="3" borderId="11" xfId="0" applyFont="1" applyFill="1" applyBorder="1" applyAlignment="1">
      <alignment horizontal="center"/>
    </xf>
    <xf numFmtId="0" fontId="15" fillId="3" borderId="17" xfId="0" applyFont="1" applyFill="1" applyBorder="1" applyAlignment="1">
      <alignment horizontal="center"/>
    </xf>
    <xf numFmtId="0" fontId="7" fillId="0" borderId="5" xfId="3" applyFont="1" applyBorder="1" applyAlignment="1">
      <alignment horizontal="center" vertical="center"/>
    </xf>
    <xf numFmtId="0" fontId="7" fillId="0" borderId="16" xfId="3" applyFont="1" applyBorder="1" applyAlignment="1">
      <alignment horizontal="center" vertical="center"/>
    </xf>
    <xf numFmtId="0" fontId="7" fillId="0" borderId="1" xfId="3" applyFont="1" applyBorder="1" applyAlignment="1">
      <alignment horizontal="center" vertical="center"/>
    </xf>
    <xf numFmtId="0" fontId="7" fillId="0" borderId="15" xfId="3" applyFont="1" applyBorder="1" applyAlignment="1">
      <alignment horizontal="center" vertical="center"/>
    </xf>
    <xf numFmtId="0" fontId="16" fillId="0" borderId="5" xfId="3" applyFont="1" applyBorder="1" applyAlignment="1">
      <alignment horizontal="left" vertical="center" wrapText="1"/>
    </xf>
    <xf numFmtId="0" fontId="16" fillId="0" borderId="6" xfId="3" applyFont="1" applyBorder="1" applyAlignment="1">
      <alignment horizontal="left" vertical="center" wrapText="1"/>
    </xf>
    <xf numFmtId="0" fontId="16" fillId="0" borderId="5" xfId="3" applyFont="1" applyBorder="1" applyAlignment="1">
      <alignment horizontal="left" vertical="center"/>
    </xf>
    <xf numFmtId="0" fontId="16" fillId="0" borderId="6" xfId="3" applyFont="1" applyBorder="1" applyAlignment="1">
      <alignment horizontal="left" vertical="center"/>
    </xf>
    <xf numFmtId="0" fontId="8" fillId="0" borderId="46" xfId="3" applyFont="1" applyBorder="1" applyAlignment="1">
      <alignment horizontal="left" vertical="center" wrapText="1"/>
    </xf>
    <xf numFmtId="0" fontId="8" fillId="0" borderId="48" xfId="3" applyFont="1" applyBorder="1" applyAlignment="1">
      <alignment horizontal="left" vertical="center" wrapText="1"/>
    </xf>
    <xf numFmtId="0" fontId="8" fillId="0" borderId="47" xfId="3" applyFont="1" applyBorder="1" applyAlignment="1">
      <alignment horizontal="left" vertical="center" wrapText="1"/>
    </xf>
    <xf numFmtId="0" fontId="8" fillId="0" borderId="21" xfId="3" applyFont="1" applyBorder="1" applyAlignment="1">
      <alignment horizontal="left" vertical="center" wrapText="1"/>
    </xf>
    <xf numFmtId="0" fontId="8" fillId="0" borderId="49" xfId="3" applyFont="1" applyBorder="1" applyAlignment="1">
      <alignment horizontal="left" vertical="center"/>
    </xf>
    <xf numFmtId="0" fontId="8" fillId="0" borderId="24" xfId="3" applyFont="1" applyBorder="1" applyAlignment="1">
      <alignment horizontal="left" vertical="center"/>
    </xf>
    <xf numFmtId="0" fontId="8" fillId="0" borderId="6" xfId="3" applyFont="1" applyBorder="1" applyAlignment="1">
      <alignment horizontal="left" vertical="center" wrapText="1"/>
    </xf>
    <xf numFmtId="0" fontId="8" fillId="0" borderId="16" xfId="3" applyFont="1" applyBorder="1" applyAlignment="1">
      <alignment horizontal="left" vertical="center" wrapText="1"/>
    </xf>
    <xf numFmtId="0" fontId="16" fillId="0" borderId="10" xfId="3" applyFont="1" applyBorder="1" applyAlignment="1">
      <alignment horizontal="left" vertical="center"/>
    </xf>
    <xf numFmtId="0" fontId="16" fillId="0" borderId="11" xfId="3" applyFont="1" applyBorder="1" applyAlignment="1">
      <alignment horizontal="left" vertical="center"/>
    </xf>
    <xf numFmtId="0" fontId="16" fillId="0" borderId="21" xfId="3" applyFont="1" applyBorder="1" applyAlignment="1">
      <alignment horizontal="left" vertical="center" wrapText="1"/>
    </xf>
    <xf numFmtId="0" fontId="10" fillId="6" borderId="5" xfId="3" applyFont="1" applyFill="1" applyBorder="1" applyAlignment="1">
      <alignment horizontal="center" vertical="center"/>
    </xf>
    <xf numFmtId="0" fontId="10" fillId="6" borderId="6" xfId="3" applyFont="1" applyFill="1" applyBorder="1" applyAlignment="1">
      <alignment horizontal="center" vertical="center"/>
    </xf>
    <xf numFmtId="0" fontId="10" fillId="6" borderId="16" xfId="3" applyFont="1" applyFill="1" applyBorder="1" applyAlignment="1">
      <alignment horizontal="center" vertical="center"/>
    </xf>
    <xf numFmtId="0" fontId="16" fillId="0" borderId="5" xfId="3" applyFont="1" applyBorder="1" applyAlignment="1">
      <alignment vertical="center"/>
    </xf>
    <xf numFmtId="0" fontId="16" fillId="0" borderId="6" xfId="3" applyFont="1" applyBorder="1" applyAlignment="1">
      <alignment vertical="center"/>
    </xf>
    <xf numFmtId="0" fontId="16" fillId="0" borderId="42" xfId="3" applyFont="1" applyBorder="1" applyAlignment="1">
      <alignment horizontal="left" vertical="center" wrapText="1"/>
    </xf>
    <xf numFmtId="0" fontId="16" fillId="0" borderId="43" xfId="3" applyFont="1" applyBorder="1" applyAlignment="1">
      <alignment horizontal="left" vertical="center" wrapText="1"/>
    </xf>
    <xf numFmtId="0" fontId="16" fillId="0" borderId="44" xfId="3" applyFont="1" applyBorder="1" applyAlignment="1">
      <alignment horizontal="left" vertical="center" wrapText="1"/>
    </xf>
    <xf numFmtId="0" fontId="16" fillId="0" borderId="45" xfId="3" applyFont="1" applyBorder="1" applyAlignment="1">
      <alignment horizontal="left" vertical="center" wrapText="1"/>
    </xf>
    <xf numFmtId="0" fontId="8" fillId="0" borderId="20" xfId="3" applyFont="1" applyBorder="1" applyAlignment="1">
      <alignment horizontal="left" vertical="center" wrapText="1"/>
    </xf>
    <xf numFmtId="0" fontId="8" fillId="0" borderId="23" xfId="3" applyFont="1" applyBorder="1" applyAlignment="1">
      <alignment horizontal="left" vertical="center" wrapText="1"/>
    </xf>
    <xf numFmtId="0" fontId="8" fillId="0" borderId="21" xfId="3" applyFont="1" applyBorder="1" applyAlignment="1">
      <alignment horizontal="center" vertical="center"/>
    </xf>
    <xf numFmtId="0" fontId="8" fillId="0" borderId="24" xfId="3" applyFont="1" applyBorder="1" applyAlignment="1">
      <alignment horizontal="center" vertical="center"/>
    </xf>
    <xf numFmtId="0" fontId="16" fillId="0" borderId="20" xfId="3" applyFont="1" applyBorder="1" applyAlignment="1">
      <alignment horizontal="center" vertical="center"/>
    </xf>
    <xf numFmtId="0" fontId="16" fillId="0" borderId="29" xfId="3" applyFont="1" applyBorder="1" applyAlignment="1">
      <alignment horizontal="center" vertical="center"/>
    </xf>
    <xf numFmtId="0" fontId="16" fillId="0" borderId="23" xfId="3" applyFont="1" applyBorder="1" applyAlignment="1">
      <alignment horizontal="center" vertical="center"/>
    </xf>
    <xf numFmtId="0" fontId="16" fillId="0" borderId="46" xfId="3" applyFont="1" applyBorder="1" applyAlignment="1">
      <alignment horizontal="center" vertical="center"/>
    </xf>
    <xf numFmtId="0" fontId="16" fillId="0" borderId="47" xfId="3" applyFont="1" applyBorder="1" applyAlignment="1">
      <alignment horizontal="center" vertical="center"/>
    </xf>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0" fontId="16" fillId="0" borderId="35" xfId="3" applyFont="1" applyBorder="1" applyAlignment="1">
      <alignment horizontal="left" vertical="center" wrapText="1"/>
    </xf>
    <xf numFmtId="0" fontId="16" fillId="0" borderId="0" xfId="3" applyFont="1" applyAlignment="1">
      <alignment horizontal="left" vertical="center" wrapText="1"/>
    </xf>
    <xf numFmtId="0" fontId="8" fillId="0" borderId="43" xfId="3" applyFont="1" applyBorder="1" applyAlignment="1">
      <alignment horizontal="left" vertical="center" wrapText="1"/>
    </xf>
    <xf numFmtId="0" fontId="8" fillId="0" borderId="0" xfId="3" applyFont="1" applyAlignment="1">
      <alignment horizontal="left" vertical="center" wrapText="1"/>
    </xf>
    <xf numFmtId="0" fontId="8" fillId="0" borderId="45" xfId="3" applyFont="1" applyBorder="1" applyAlignment="1">
      <alignment horizontal="left" vertical="center" wrapText="1"/>
    </xf>
    <xf numFmtId="0" fontId="10" fillId="0" borderId="16" xfId="3" applyFont="1" applyBorder="1" applyAlignment="1">
      <alignment horizontal="center" vertical="center"/>
    </xf>
    <xf numFmtId="0" fontId="10" fillId="5" borderId="5" xfId="3" applyFont="1" applyFill="1" applyBorder="1" applyAlignment="1">
      <alignment horizontal="center" vertical="center"/>
    </xf>
    <xf numFmtId="0" fontId="10" fillId="5" borderId="6" xfId="3" applyFont="1" applyFill="1" applyBorder="1" applyAlignment="1">
      <alignment horizontal="center" vertical="center"/>
    </xf>
    <xf numFmtId="0" fontId="10" fillId="5" borderId="16" xfId="3" applyFont="1" applyFill="1" applyBorder="1" applyAlignment="1">
      <alignment horizontal="center" vertical="center"/>
    </xf>
    <xf numFmtId="0" fontId="7" fillId="2" borderId="11" xfId="0" applyFont="1" applyFill="1" applyBorder="1" applyAlignment="1">
      <alignment horizontal="center" vertical="center"/>
    </xf>
    <xf numFmtId="0" fontId="10" fillId="7" borderId="1"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15" xfId="0" applyFont="1" applyFill="1" applyBorder="1" applyAlignment="1">
      <alignment horizontal="center" vertical="center"/>
    </xf>
    <xf numFmtId="0" fontId="7" fillId="2" borderId="40" xfId="0" applyFont="1" applyFill="1" applyBorder="1" applyAlignment="1">
      <alignment horizontal="left" vertical="center"/>
    </xf>
    <xf numFmtId="0" fontId="7" fillId="2" borderId="8" xfId="0" applyFont="1" applyFill="1" applyBorder="1" applyAlignment="1">
      <alignment horizontal="left" vertical="center"/>
    </xf>
    <xf numFmtId="0" fontId="7" fillId="2" borderId="30" xfId="0" applyFont="1" applyFill="1" applyBorder="1" applyAlignment="1">
      <alignment horizontal="left" vertical="center"/>
    </xf>
    <xf numFmtId="0" fontId="7" fillId="2" borderId="11" xfId="0" applyFont="1" applyFill="1" applyBorder="1" applyAlignment="1">
      <alignment horizontal="left" vertical="center"/>
    </xf>
    <xf numFmtId="164" fontId="7" fillId="2" borderId="11" xfId="0" applyNumberFormat="1" applyFont="1" applyFill="1" applyBorder="1" applyAlignment="1">
      <alignment horizontal="center" vertical="center"/>
    </xf>
    <xf numFmtId="164" fontId="7" fillId="2" borderId="17" xfId="0" applyNumberFormat="1"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64" fontId="7" fillId="2" borderId="12" xfId="0" applyNumberFormat="1" applyFont="1" applyFill="1" applyBorder="1" applyAlignment="1">
      <alignment horizontal="center" vertical="center"/>
    </xf>
    <xf numFmtId="164" fontId="7" fillId="2" borderId="13" xfId="0" applyNumberFormat="1" applyFont="1" applyFill="1" applyBorder="1" applyAlignment="1">
      <alignment horizontal="center" vertical="center"/>
    </xf>
    <xf numFmtId="164" fontId="7" fillId="2" borderId="14" xfId="0" applyNumberFormat="1" applyFont="1" applyFill="1" applyBorder="1" applyAlignment="1">
      <alignment horizontal="center" vertical="center"/>
    </xf>
    <xf numFmtId="0" fontId="7" fillId="2" borderId="41" xfId="0" applyFont="1" applyFill="1" applyBorder="1" applyAlignment="1">
      <alignment horizontal="left" vertical="center"/>
    </xf>
    <xf numFmtId="0" fontId="7" fillId="2" borderId="13" xfId="0" applyFont="1" applyFill="1" applyBorder="1" applyAlignment="1">
      <alignment horizontal="left" vertical="center"/>
    </xf>
    <xf numFmtId="0" fontId="7" fillId="2" borderId="31" xfId="0" applyFont="1" applyFill="1" applyBorder="1" applyAlignment="1">
      <alignment horizontal="left" vertical="center"/>
    </xf>
    <xf numFmtId="0" fontId="7" fillId="2" borderId="1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10" fillId="7" borderId="18" xfId="0" applyFont="1" applyFill="1" applyBorder="1" applyAlignment="1">
      <alignment horizontal="center" vertical="center"/>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8" fillId="0" borderId="0" xfId="0" applyFont="1" applyAlignment="1">
      <alignment horizontal="center"/>
    </xf>
    <xf numFmtId="0" fontId="9" fillId="2" borderId="6"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0" fillId="4" borderId="6" xfId="1" applyFont="1" applyFill="1" applyBorder="1" applyAlignment="1">
      <alignment horizontal="center" vertical="center" wrapText="1"/>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9" fillId="2" borderId="2" xfId="1" applyFont="1" applyFill="1" applyBorder="1" applyAlignment="1">
      <alignment horizontal="center" vertical="center"/>
    </xf>
    <xf numFmtId="0" fontId="9" fillId="2" borderId="15" xfId="1" applyFont="1" applyFill="1" applyBorder="1" applyAlignment="1">
      <alignment horizontal="center" vertical="center"/>
    </xf>
    <xf numFmtId="0" fontId="10" fillId="4" borderId="6" xfId="2" applyFont="1" applyFill="1" applyBorder="1" applyAlignment="1">
      <alignment horizontal="center" vertical="center" wrapText="1"/>
    </xf>
    <xf numFmtId="0" fontId="10" fillId="7" borderId="2" xfId="1" applyFont="1" applyFill="1" applyBorder="1" applyAlignment="1">
      <alignment horizontal="center" vertical="center" wrapText="1"/>
    </xf>
    <xf numFmtId="0" fontId="10" fillId="7" borderId="6" xfId="1" applyFont="1" applyFill="1" applyBorder="1" applyAlignment="1">
      <alignment horizontal="center" vertical="center" wrapText="1"/>
    </xf>
    <xf numFmtId="0" fontId="10" fillId="7" borderId="7" xfId="1" applyFont="1" applyFill="1" applyBorder="1" applyAlignment="1">
      <alignment horizontal="center" vertical="center" wrapText="1"/>
    </xf>
    <xf numFmtId="0" fontId="10" fillId="7" borderId="8" xfId="1" applyFont="1" applyFill="1" applyBorder="1" applyAlignment="1">
      <alignment horizontal="center" vertical="center" wrapText="1"/>
    </xf>
    <xf numFmtId="0" fontId="10" fillId="7" borderId="30" xfId="1" applyFont="1" applyFill="1" applyBorder="1" applyAlignment="1">
      <alignment horizontal="center" vertical="center" wrapText="1"/>
    </xf>
    <xf numFmtId="0" fontId="7" fillId="2" borderId="5" xfId="1" applyFont="1" applyFill="1" applyBorder="1" applyAlignment="1">
      <alignment horizontal="left" vertical="center"/>
    </xf>
    <xf numFmtId="0" fontId="7" fillId="2" borderId="6" xfId="1" applyFont="1" applyFill="1" applyBorder="1" applyAlignment="1">
      <alignment horizontal="left" vertical="center"/>
    </xf>
    <xf numFmtId="0" fontId="9" fillId="2" borderId="6" xfId="1" applyFont="1" applyFill="1" applyBorder="1" applyAlignment="1">
      <alignment horizontal="center" vertical="center"/>
    </xf>
    <xf numFmtId="0" fontId="9" fillId="2" borderId="16" xfId="1" applyFont="1" applyFill="1" applyBorder="1" applyAlignment="1">
      <alignment horizontal="center" vertical="center"/>
    </xf>
    <xf numFmtId="0" fontId="7" fillId="2" borderId="10" xfId="1" applyFont="1" applyFill="1" applyBorder="1" applyAlignment="1">
      <alignment horizontal="left" vertical="center"/>
    </xf>
    <xf numFmtId="0" fontId="7" fillId="2" borderId="11" xfId="1" applyFont="1" applyFill="1" applyBorder="1" applyAlignment="1">
      <alignment horizontal="left" vertical="center"/>
    </xf>
    <xf numFmtId="0" fontId="9" fillId="2" borderId="11" xfId="1" applyFont="1" applyFill="1" applyBorder="1" applyAlignment="1">
      <alignment horizontal="center" vertical="center"/>
    </xf>
    <xf numFmtId="0" fontId="9" fillId="2" borderId="17" xfId="1"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15"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16"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7" xfId="0" applyFont="1" applyFill="1" applyBorder="1" applyAlignment="1">
      <alignment horizont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5" xfId="0" applyFont="1" applyFill="1" applyBorder="1" applyAlignment="1">
      <alignment horizontal="center" vertical="center"/>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6" xfId="0" applyFont="1" applyFill="1" applyBorder="1" applyAlignment="1">
      <alignment horizontal="center"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7" fillId="3" borderId="16"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7" xfId="0" applyFont="1" applyFill="1" applyBorder="1" applyAlignment="1">
      <alignment horizontal="center" vertical="center"/>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10" fillId="7" borderId="1"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25" xfId="1" applyFont="1" applyFill="1" applyBorder="1" applyAlignment="1">
      <alignment horizontal="center" vertical="center"/>
    </xf>
    <xf numFmtId="0" fontId="7" fillId="2" borderId="20"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3" xfId="1"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10" fillId="7" borderId="15" xfId="1" applyFont="1" applyFill="1" applyBorder="1" applyAlignment="1">
      <alignment horizontal="center" vertical="center" wrapText="1"/>
    </xf>
    <xf numFmtId="0" fontId="10" fillId="7" borderId="16" xfId="1" applyFont="1" applyFill="1" applyBorder="1" applyAlignment="1">
      <alignment horizontal="center" vertical="center" wrapText="1"/>
    </xf>
    <xf numFmtId="0" fontId="7" fillId="2" borderId="22" xfId="1" applyFont="1" applyFill="1" applyBorder="1" applyAlignment="1">
      <alignment horizontal="center" vertical="center"/>
    </xf>
    <xf numFmtId="0" fontId="10" fillId="7" borderId="28" xfId="1" applyFont="1" applyFill="1" applyBorder="1" applyAlignment="1">
      <alignment horizontal="center" vertical="center" wrapText="1"/>
    </xf>
    <xf numFmtId="0" fontId="10" fillId="7" borderId="29" xfId="1" applyFont="1" applyFill="1" applyBorder="1" applyAlignment="1">
      <alignment horizontal="center" vertical="center" wrapText="1"/>
    </xf>
    <xf numFmtId="0" fontId="10" fillId="7" borderId="23" xfId="1"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7" fillId="2" borderId="21"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2" xfId="0" applyFont="1" applyFill="1" applyBorder="1" applyAlignment="1">
      <alignment horizontal="left" vertical="center"/>
    </xf>
    <xf numFmtId="0" fontId="7" fillId="2" borderId="23"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1" fontId="10" fillId="7" borderId="33" xfId="0" applyNumberFormat="1" applyFont="1" applyFill="1" applyBorder="1" applyAlignment="1">
      <alignment horizontal="center" vertical="center"/>
    </xf>
    <xf numFmtId="1" fontId="10" fillId="7" borderId="32" xfId="0" applyNumberFormat="1" applyFont="1" applyFill="1" applyBorder="1" applyAlignment="1">
      <alignment horizontal="center" vertical="center"/>
    </xf>
    <xf numFmtId="1" fontId="10" fillId="7" borderId="34" xfId="0" applyNumberFormat="1" applyFont="1" applyFill="1" applyBorder="1" applyAlignment="1">
      <alignment horizontal="center" vertical="center"/>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23" xfId="2" applyFont="1" applyFill="1" applyBorder="1" applyAlignment="1">
      <alignment horizontal="center" vertical="center" wrapText="1"/>
    </xf>
    <xf numFmtId="0" fontId="7" fillId="2" borderId="7" xfId="0" applyFont="1" applyFill="1" applyBorder="1" applyAlignment="1">
      <alignment horizontal="left"/>
    </xf>
    <xf numFmtId="0" fontId="7" fillId="2" borderId="8" xfId="0" applyFont="1" applyFill="1" applyBorder="1" applyAlignment="1">
      <alignment horizontal="left"/>
    </xf>
    <xf numFmtId="0" fontId="7" fillId="2" borderId="9" xfId="0" applyFont="1" applyFill="1" applyBorder="1" applyAlignment="1">
      <alignment horizontal="left"/>
    </xf>
    <xf numFmtId="0" fontId="7" fillId="2" borderId="7" xfId="0" applyFont="1" applyFill="1" applyBorder="1" applyAlignment="1">
      <alignment horizontal="left" vertical="center"/>
    </xf>
    <xf numFmtId="0" fontId="7" fillId="2" borderId="9" xfId="0" applyFont="1" applyFill="1" applyBorder="1" applyAlignment="1">
      <alignment horizontal="left" vertical="center"/>
    </xf>
    <xf numFmtId="0" fontId="10" fillId="4" borderId="7" xfId="1" applyFont="1" applyFill="1" applyBorder="1" applyAlignment="1">
      <alignment horizontal="center" vertical="center" wrapText="1"/>
    </xf>
    <xf numFmtId="0" fontId="7" fillId="2" borderId="53" xfId="1" applyFont="1" applyFill="1" applyBorder="1" applyAlignment="1">
      <alignment horizontal="center" vertical="center"/>
    </xf>
    <xf numFmtId="0" fontId="7" fillId="2" borderId="54" xfId="1" applyFont="1" applyFill="1" applyBorder="1" applyAlignment="1">
      <alignment horizontal="center" vertical="center"/>
    </xf>
    <xf numFmtId="0" fontId="7" fillId="2" borderId="51" xfId="1" applyFont="1" applyFill="1" applyBorder="1" applyAlignment="1">
      <alignment horizontal="center" vertical="center"/>
    </xf>
    <xf numFmtId="0" fontId="5" fillId="0" borderId="20" xfId="0" applyFont="1" applyBorder="1" applyAlignment="1">
      <alignment horizontal="center" vertical="center" wrapText="1"/>
    </xf>
    <xf numFmtId="0" fontId="5" fillId="0" borderId="23" xfId="0" applyFont="1" applyBorder="1" applyAlignment="1">
      <alignment horizontal="center" vertical="center" wrapText="1"/>
    </xf>
  </cellXfs>
  <cellStyles count="5">
    <cellStyle name="Hipervínculo" xfId="1" builtinId="8"/>
    <cellStyle name="Hipervínculo 2" xfId="4"/>
    <cellStyle name="Normal" xfId="0" builtinId="0"/>
    <cellStyle name="Normal 2" xfId="3"/>
    <cellStyle name="Normal_Hoja1" xfId="2"/>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1108982</xdr:colOff>
      <xdr:row>0</xdr:row>
      <xdr:rowOff>47626</xdr:rowOff>
    </xdr:from>
    <xdr:to>
      <xdr:col>2</xdr:col>
      <xdr:colOff>331107</xdr:colOff>
      <xdr:row>2</xdr:row>
      <xdr:rowOff>299358</xdr:rowOff>
    </xdr:to>
    <xdr:pic>
      <xdr:nvPicPr>
        <xdr:cNvPr id="12" name="Imagen 4">
          <a:extLst>
            <a:ext uri="{FF2B5EF4-FFF2-40B4-BE49-F238E27FC236}">
              <a16:creationId xmlns:a16="http://schemas.microsoft.com/office/drawing/2014/main" id="{B1C6E6FF-D0FE-4FD1-ABC4-0281E005B0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696" y="265340"/>
          <a:ext cx="1657804" cy="93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17</xdr:row>
      <xdr:rowOff>47625</xdr:rowOff>
    </xdr:from>
    <xdr:to>
      <xdr:col>4</xdr:col>
      <xdr:colOff>2314885</xdr:colOff>
      <xdr:row>18</xdr:row>
      <xdr:rowOff>780805</xdr:rowOff>
    </xdr:to>
    <xdr:pic>
      <xdr:nvPicPr>
        <xdr:cNvPr id="2" name="Imagen 1">
          <a:extLst>
            <a:ext uri="{FF2B5EF4-FFF2-40B4-BE49-F238E27FC236}">
              <a16:creationId xmlns:a16="http://schemas.microsoft.com/office/drawing/2014/main" id="{DB7CD6FC-1DBD-4454-A947-7603B8E0A7BF}"/>
            </a:ext>
          </a:extLst>
        </xdr:cNvPr>
        <xdr:cNvPicPr>
          <a:picLocks noChangeAspect="1"/>
        </xdr:cNvPicPr>
      </xdr:nvPicPr>
      <xdr:blipFill>
        <a:blip xmlns:r="http://schemas.openxmlformats.org/officeDocument/2006/relationships" r:embed="rId2"/>
        <a:stretch>
          <a:fillRect/>
        </a:stretch>
      </xdr:blipFill>
      <xdr:spPr>
        <a:xfrm>
          <a:off x="9588500" y="13970000"/>
          <a:ext cx="2219635" cy="1486107"/>
        </a:xfrm>
        <a:prstGeom prst="rect">
          <a:avLst/>
        </a:prstGeom>
      </xdr:spPr>
    </xdr:pic>
    <xdr:clientData/>
  </xdr:twoCellAnchor>
  <xdr:twoCellAnchor editAs="oneCell">
    <xdr:from>
      <xdr:col>4</xdr:col>
      <xdr:colOff>95250</xdr:colOff>
      <xdr:row>19</xdr:row>
      <xdr:rowOff>47625</xdr:rowOff>
    </xdr:from>
    <xdr:to>
      <xdr:col>4</xdr:col>
      <xdr:colOff>1305094</xdr:colOff>
      <xdr:row>21</xdr:row>
      <xdr:rowOff>24262</xdr:rowOff>
    </xdr:to>
    <xdr:pic>
      <xdr:nvPicPr>
        <xdr:cNvPr id="9" name="Imagen 8">
          <a:extLst>
            <a:ext uri="{FF2B5EF4-FFF2-40B4-BE49-F238E27FC236}">
              <a16:creationId xmlns:a16="http://schemas.microsoft.com/office/drawing/2014/main" id="{D643E82E-E30E-4A48-93F2-E2D877B7AE41}"/>
            </a:ext>
          </a:extLst>
        </xdr:cNvPr>
        <xdr:cNvPicPr>
          <a:picLocks noChangeAspect="1"/>
        </xdr:cNvPicPr>
      </xdr:nvPicPr>
      <xdr:blipFill>
        <a:blip xmlns:r="http://schemas.openxmlformats.org/officeDocument/2006/relationships" r:embed="rId3"/>
        <a:stretch>
          <a:fillRect/>
        </a:stretch>
      </xdr:blipFill>
      <xdr:spPr>
        <a:xfrm>
          <a:off x="9588500" y="15557500"/>
          <a:ext cx="1209844" cy="1600423"/>
        </a:xfrm>
        <a:prstGeom prst="rect">
          <a:avLst/>
        </a:prstGeom>
      </xdr:spPr>
    </xdr:pic>
    <xdr:clientData/>
  </xdr:twoCellAnchor>
  <xdr:twoCellAnchor editAs="oneCell">
    <xdr:from>
      <xdr:col>4</xdr:col>
      <xdr:colOff>79374</xdr:colOff>
      <xdr:row>23</xdr:row>
      <xdr:rowOff>142874</xdr:rowOff>
    </xdr:from>
    <xdr:to>
      <xdr:col>4</xdr:col>
      <xdr:colOff>1374321</xdr:colOff>
      <xdr:row>23</xdr:row>
      <xdr:rowOff>1117737</xdr:rowOff>
    </xdr:to>
    <xdr:pic>
      <xdr:nvPicPr>
        <xdr:cNvPr id="13" name="Imagen 12">
          <a:extLst>
            <a:ext uri="{FF2B5EF4-FFF2-40B4-BE49-F238E27FC236}">
              <a16:creationId xmlns:a16="http://schemas.microsoft.com/office/drawing/2014/main" id="{39BEB90A-777A-41EC-BFB3-9B2D2F6F32B0}"/>
            </a:ext>
          </a:extLst>
        </xdr:cNvPr>
        <xdr:cNvPicPr>
          <a:picLocks noChangeAspect="1"/>
        </xdr:cNvPicPr>
      </xdr:nvPicPr>
      <xdr:blipFill rotWithShape="1">
        <a:blip xmlns:r="http://schemas.openxmlformats.org/officeDocument/2006/relationships" r:embed="rId4"/>
        <a:srcRect t="1602"/>
        <a:stretch/>
      </xdr:blipFill>
      <xdr:spPr>
        <a:xfrm>
          <a:off x="9073695" y="16158481"/>
          <a:ext cx="1294947" cy="974863"/>
        </a:xfrm>
        <a:prstGeom prst="rect">
          <a:avLst/>
        </a:prstGeom>
      </xdr:spPr>
    </xdr:pic>
    <xdr:clientData/>
  </xdr:twoCellAnchor>
  <xdr:twoCellAnchor editAs="oneCell">
    <xdr:from>
      <xdr:col>4</xdr:col>
      <xdr:colOff>54429</xdr:colOff>
      <xdr:row>32</xdr:row>
      <xdr:rowOff>68036</xdr:rowOff>
    </xdr:from>
    <xdr:to>
      <xdr:col>4</xdr:col>
      <xdr:colOff>2035906</xdr:colOff>
      <xdr:row>36</xdr:row>
      <xdr:rowOff>279206</xdr:rowOff>
    </xdr:to>
    <xdr:pic>
      <xdr:nvPicPr>
        <xdr:cNvPr id="15" name="Imagen 14">
          <a:extLst>
            <a:ext uri="{FF2B5EF4-FFF2-40B4-BE49-F238E27FC236}">
              <a16:creationId xmlns:a16="http://schemas.microsoft.com/office/drawing/2014/main" id="{F9AA99C7-2182-4B45-9982-FDA0C855207E}"/>
            </a:ext>
          </a:extLst>
        </xdr:cNvPr>
        <xdr:cNvPicPr>
          <a:picLocks noChangeAspect="1"/>
        </xdr:cNvPicPr>
      </xdr:nvPicPr>
      <xdr:blipFill>
        <a:blip xmlns:r="http://schemas.openxmlformats.org/officeDocument/2006/relationships" r:embed="rId5"/>
        <a:stretch>
          <a:fillRect/>
        </a:stretch>
      </xdr:blipFill>
      <xdr:spPr>
        <a:xfrm>
          <a:off x="9810750" y="27010179"/>
          <a:ext cx="1981477" cy="1857634"/>
        </a:xfrm>
        <a:prstGeom prst="rect">
          <a:avLst/>
        </a:prstGeom>
      </xdr:spPr>
    </xdr:pic>
    <xdr:clientData/>
  </xdr:twoCellAnchor>
  <xdr:twoCellAnchor editAs="oneCell">
    <xdr:from>
      <xdr:col>4</xdr:col>
      <xdr:colOff>81643</xdr:colOff>
      <xdr:row>37</xdr:row>
      <xdr:rowOff>38698</xdr:rowOff>
    </xdr:from>
    <xdr:to>
      <xdr:col>4</xdr:col>
      <xdr:colOff>1782536</xdr:colOff>
      <xdr:row>39</xdr:row>
      <xdr:rowOff>397551</xdr:rowOff>
    </xdr:to>
    <xdr:pic>
      <xdr:nvPicPr>
        <xdr:cNvPr id="16" name="Imagen 15">
          <a:extLst>
            <a:ext uri="{FF2B5EF4-FFF2-40B4-BE49-F238E27FC236}">
              <a16:creationId xmlns:a16="http://schemas.microsoft.com/office/drawing/2014/main" id="{448D79B5-027F-4E00-991D-B79AE1848D9C}"/>
            </a:ext>
          </a:extLst>
        </xdr:cNvPr>
        <xdr:cNvPicPr>
          <a:picLocks noChangeAspect="1"/>
        </xdr:cNvPicPr>
      </xdr:nvPicPr>
      <xdr:blipFill>
        <a:blip xmlns:r="http://schemas.openxmlformats.org/officeDocument/2006/relationships" r:embed="rId6"/>
        <a:stretch>
          <a:fillRect/>
        </a:stretch>
      </xdr:blipFill>
      <xdr:spPr>
        <a:xfrm>
          <a:off x="9837964" y="28994698"/>
          <a:ext cx="1700893" cy="1501853"/>
        </a:xfrm>
        <a:prstGeom prst="rect">
          <a:avLst/>
        </a:prstGeom>
      </xdr:spPr>
    </xdr:pic>
    <xdr:clientData/>
  </xdr:twoCellAnchor>
  <xdr:twoCellAnchor editAs="oneCell">
    <xdr:from>
      <xdr:col>4</xdr:col>
      <xdr:colOff>68036</xdr:colOff>
      <xdr:row>40</xdr:row>
      <xdr:rowOff>122464</xdr:rowOff>
    </xdr:from>
    <xdr:to>
      <xdr:col>4</xdr:col>
      <xdr:colOff>1697038</xdr:colOff>
      <xdr:row>43</xdr:row>
      <xdr:rowOff>347201</xdr:rowOff>
    </xdr:to>
    <xdr:pic>
      <xdr:nvPicPr>
        <xdr:cNvPr id="17" name="Imagen 16">
          <a:extLst>
            <a:ext uri="{FF2B5EF4-FFF2-40B4-BE49-F238E27FC236}">
              <a16:creationId xmlns:a16="http://schemas.microsoft.com/office/drawing/2014/main" id="{34E3111E-DD7E-44D6-AD08-964105EBB636}"/>
            </a:ext>
          </a:extLst>
        </xdr:cNvPr>
        <xdr:cNvPicPr>
          <a:picLocks noChangeAspect="1"/>
        </xdr:cNvPicPr>
      </xdr:nvPicPr>
      <xdr:blipFill>
        <a:blip xmlns:r="http://schemas.openxmlformats.org/officeDocument/2006/relationships" r:embed="rId7"/>
        <a:stretch>
          <a:fillRect/>
        </a:stretch>
      </xdr:blipFill>
      <xdr:spPr>
        <a:xfrm>
          <a:off x="9824357" y="30697714"/>
          <a:ext cx="1629002" cy="1571844"/>
        </a:xfrm>
        <a:prstGeom prst="rect">
          <a:avLst/>
        </a:prstGeom>
      </xdr:spPr>
    </xdr:pic>
    <xdr:clientData/>
  </xdr:twoCellAnchor>
  <xdr:twoCellAnchor editAs="oneCell">
    <xdr:from>
      <xdr:col>4</xdr:col>
      <xdr:colOff>68036</xdr:colOff>
      <xdr:row>48</xdr:row>
      <xdr:rowOff>40821</xdr:rowOff>
    </xdr:from>
    <xdr:to>
      <xdr:col>4</xdr:col>
      <xdr:colOff>1744670</xdr:colOff>
      <xdr:row>50</xdr:row>
      <xdr:rowOff>533620</xdr:rowOff>
    </xdr:to>
    <xdr:pic>
      <xdr:nvPicPr>
        <xdr:cNvPr id="18" name="Imagen 17">
          <a:extLst>
            <a:ext uri="{FF2B5EF4-FFF2-40B4-BE49-F238E27FC236}">
              <a16:creationId xmlns:a16="http://schemas.microsoft.com/office/drawing/2014/main" id="{DA2CF81B-0916-4582-8A09-B08F0C3FA9AA}"/>
            </a:ext>
          </a:extLst>
        </xdr:cNvPr>
        <xdr:cNvPicPr>
          <a:picLocks noChangeAspect="1"/>
        </xdr:cNvPicPr>
      </xdr:nvPicPr>
      <xdr:blipFill>
        <a:blip xmlns:r="http://schemas.openxmlformats.org/officeDocument/2006/relationships" r:embed="rId8"/>
        <a:stretch>
          <a:fillRect/>
        </a:stretch>
      </xdr:blipFill>
      <xdr:spPr>
        <a:xfrm>
          <a:off x="9824357" y="33283071"/>
          <a:ext cx="1676634"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484909</xdr:colOff>
      <xdr:row>0</xdr:row>
      <xdr:rowOff>27214</xdr:rowOff>
    </xdr:from>
    <xdr:to>
      <xdr:col>5</xdr:col>
      <xdr:colOff>744682</xdr:colOff>
      <xdr:row>2</xdr:row>
      <xdr:rowOff>230408</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945" y="244928"/>
          <a:ext cx="1416380" cy="747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133351</xdr:colOff>
      <xdr:row>1</xdr:row>
      <xdr:rowOff>85724</xdr:rowOff>
    </xdr:from>
    <xdr:to>
      <xdr:col>5</xdr:col>
      <xdr:colOff>1162051</xdr:colOff>
      <xdr:row>3</xdr:row>
      <xdr:rowOff>400049</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28926" y="285749"/>
          <a:ext cx="26289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1304925</xdr:colOff>
      <xdr:row>67</xdr:row>
      <xdr:rowOff>9525</xdr:rowOff>
    </xdr:from>
    <xdr:to>
      <xdr:col>6</xdr:col>
      <xdr:colOff>304800</xdr:colOff>
      <xdr:row>67</xdr:row>
      <xdr:rowOff>657225</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00700" y="20440650"/>
          <a:ext cx="838200" cy="647700"/>
        </a:xfrm>
        <a:prstGeom prst="rect">
          <a:avLst/>
        </a:prstGeom>
      </xdr:spPr>
    </xdr:pic>
    <xdr:clientData/>
  </xdr:twoCellAnchor>
  <xdr:twoCellAnchor editAs="oneCell">
    <xdr:from>
      <xdr:col>18</xdr:col>
      <xdr:colOff>419100</xdr:colOff>
      <xdr:row>67</xdr:row>
      <xdr:rowOff>9525</xdr:rowOff>
    </xdr:from>
    <xdr:to>
      <xdr:col>19</xdr:col>
      <xdr:colOff>556931</xdr:colOff>
      <xdr:row>67</xdr:row>
      <xdr:rowOff>704849</xdr:rowOff>
    </xdr:to>
    <xdr:pic>
      <xdr:nvPicPr>
        <xdr:cNvPr id="6" name="Imagen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897225" y="20440650"/>
          <a:ext cx="899831" cy="6953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ervidor-organizacion.com/ARCHIVOS/2024/DOCUMENTO-IMPORTANTE.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view="pageBreakPreview" topLeftCell="A22" zoomScale="70" zoomScaleNormal="70" zoomScaleSheetLayoutView="70" workbookViewId="0">
      <selection activeCell="E25" sqref="E25"/>
    </sheetView>
  </sheetViews>
  <sheetFormatPr baseColWidth="10" defaultColWidth="11.42578125" defaultRowHeight="15.75" x14ac:dyDescent="0.25"/>
  <cols>
    <col min="1" max="1" width="25.140625" style="4" customWidth="1"/>
    <col min="2" max="2" width="11.42578125" style="4"/>
    <col min="3" max="3" width="29.5703125" style="4" customWidth="1"/>
    <col min="4" max="4" width="68.7109375" style="4" customWidth="1"/>
    <col min="5" max="5" width="70.42578125" style="4" customWidth="1"/>
    <col min="6" max="16384" width="11.42578125" style="4"/>
  </cols>
  <sheetData>
    <row r="1" spans="1:5" ht="26.25" customHeight="1" x14ac:dyDescent="0.25">
      <c r="A1" s="102"/>
      <c r="B1" s="103"/>
      <c r="C1" s="104"/>
      <c r="D1" s="113" t="s">
        <v>0</v>
      </c>
      <c r="E1" s="114"/>
    </row>
    <row r="2" spans="1:5" ht="26.25" customHeight="1" x14ac:dyDescent="0.25">
      <c r="A2" s="105"/>
      <c r="B2" s="106"/>
      <c r="C2" s="107"/>
      <c r="D2" s="111" t="s">
        <v>1</v>
      </c>
      <c r="E2" s="112"/>
    </row>
    <row r="3" spans="1:5" ht="26.25" customHeight="1" thickBot="1" x14ac:dyDescent="0.3">
      <c r="A3" s="108"/>
      <c r="B3" s="109"/>
      <c r="C3" s="110"/>
      <c r="D3" s="90" t="s">
        <v>2</v>
      </c>
      <c r="E3" s="91"/>
    </row>
    <row r="4" spans="1:5" ht="33.75" customHeight="1" thickBot="1" x14ac:dyDescent="0.3">
      <c r="A4" s="87" t="s">
        <v>3</v>
      </c>
      <c r="B4" s="88"/>
      <c r="C4" s="88"/>
      <c r="D4" s="88"/>
      <c r="E4" s="89"/>
    </row>
    <row r="5" spans="1:5" ht="20.25" customHeight="1" x14ac:dyDescent="0.25">
      <c r="A5" s="92" t="s">
        <v>4</v>
      </c>
      <c r="B5" s="93"/>
      <c r="C5" s="94"/>
      <c r="D5" s="98" t="s">
        <v>5</v>
      </c>
      <c r="E5" s="100" t="s">
        <v>6</v>
      </c>
    </row>
    <row r="6" spans="1:5" ht="21.75" customHeight="1" x14ac:dyDescent="0.25">
      <c r="A6" s="95"/>
      <c r="B6" s="96"/>
      <c r="C6" s="97"/>
      <c r="D6" s="99"/>
      <c r="E6" s="101"/>
    </row>
    <row r="7" spans="1:5" ht="49.5" customHeight="1" x14ac:dyDescent="0.25">
      <c r="A7" s="133" t="s">
        <v>7</v>
      </c>
      <c r="B7" s="134"/>
      <c r="C7" s="134"/>
      <c r="D7" s="59" t="s">
        <v>8</v>
      </c>
      <c r="E7" s="60" t="s">
        <v>9</v>
      </c>
    </row>
    <row r="8" spans="1:5" ht="45.75" customHeight="1" x14ac:dyDescent="0.25">
      <c r="A8" s="133" t="s">
        <v>10</v>
      </c>
      <c r="B8" s="134"/>
      <c r="C8" s="134"/>
      <c r="D8" s="59" t="s">
        <v>11</v>
      </c>
      <c r="E8" s="60" t="s">
        <v>9</v>
      </c>
    </row>
    <row r="9" spans="1:5" ht="57" customHeight="1" x14ac:dyDescent="0.25">
      <c r="A9" s="133" t="s">
        <v>12</v>
      </c>
      <c r="B9" s="134"/>
      <c r="C9" s="134"/>
      <c r="D9" s="59" t="s">
        <v>13</v>
      </c>
      <c r="E9" s="60" t="s">
        <v>14</v>
      </c>
    </row>
    <row r="10" spans="1:5" ht="60" customHeight="1" x14ac:dyDescent="0.25">
      <c r="A10" s="133" t="s">
        <v>15</v>
      </c>
      <c r="B10" s="134"/>
      <c r="C10" s="134"/>
      <c r="D10" s="59" t="s">
        <v>16</v>
      </c>
      <c r="E10" s="60" t="s">
        <v>17</v>
      </c>
    </row>
    <row r="11" spans="1:5" ht="87" customHeight="1" x14ac:dyDescent="0.25">
      <c r="A11" s="133" t="s">
        <v>18</v>
      </c>
      <c r="B11" s="134"/>
      <c r="C11" s="134"/>
      <c r="D11" s="59" t="s">
        <v>19</v>
      </c>
      <c r="E11" s="60" t="s">
        <v>20</v>
      </c>
    </row>
    <row r="12" spans="1:5" ht="105" customHeight="1" x14ac:dyDescent="0.25">
      <c r="A12" s="133" t="s">
        <v>21</v>
      </c>
      <c r="B12" s="134"/>
      <c r="C12" s="134"/>
      <c r="D12" s="59" t="s">
        <v>22</v>
      </c>
      <c r="E12" s="61" t="s">
        <v>23</v>
      </c>
    </row>
    <row r="13" spans="1:5" s="62" customFormat="1" ht="26.25" customHeight="1" x14ac:dyDescent="0.25">
      <c r="A13" s="156" t="s">
        <v>24</v>
      </c>
      <c r="B13" s="157"/>
      <c r="C13" s="157"/>
      <c r="D13" s="157"/>
      <c r="E13" s="158"/>
    </row>
    <row r="14" spans="1:5" ht="58.5" customHeight="1" x14ac:dyDescent="0.25">
      <c r="A14" s="133" t="s">
        <v>25</v>
      </c>
      <c r="B14" s="134"/>
      <c r="C14" s="134"/>
      <c r="D14" s="59" t="s">
        <v>26</v>
      </c>
      <c r="E14" s="63" t="s">
        <v>27</v>
      </c>
    </row>
    <row r="15" spans="1:5" ht="87.75" customHeight="1" x14ac:dyDescent="0.25">
      <c r="A15" s="133" t="s">
        <v>28</v>
      </c>
      <c r="B15" s="134"/>
      <c r="C15" s="134"/>
      <c r="D15" s="59" t="s">
        <v>29</v>
      </c>
      <c r="E15" s="60" t="s">
        <v>30</v>
      </c>
    </row>
    <row r="16" spans="1:5" ht="66" customHeight="1" x14ac:dyDescent="0.25">
      <c r="A16" s="115" t="s">
        <v>31</v>
      </c>
      <c r="B16" s="118"/>
      <c r="C16" s="118"/>
      <c r="D16" s="59" t="s">
        <v>32</v>
      </c>
      <c r="E16" s="60" t="s">
        <v>33</v>
      </c>
    </row>
    <row r="17" spans="1:5" ht="74.25" customHeight="1" x14ac:dyDescent="0.25">
      <c r="A17" s="133" t="s">
        <v>34</v>
      </c>
      <c r="B17" s="134"/>
      <c r="C17" s="134"/>
      <c r="D17" s="59" t="s">
        <v>35</v>
      </c>
      <c r="E17" s="63" t="s">
        <v>36</v>
      </c>
    </row>
    <row r="18" spans="1:5" ht="59.25" customHeight="1" x14ac:dyDescent="0.25">
      <c r="A18" s="115" t="s">
        <v>37</v>
      </c>
      <c r="B18" s="116"/>
      <c r="C18" s="64" t="s">
        <v>38</v>
      </c>
      <c r="D18" s="148" t="s">
        <v>39</v>
      </c>
      <c r="E18" s="126"/>
    </row>
    <row r="19" spans="1:5" ht="62.25" customHeight="1" x14ac:dyDescent="0.25">
      <c r="A19" s="115"/>
      <c r="B19" s="116"/>
      <c r="C19" s="64" t="s">
        <v>40</v>
      </c>
      <c r="D19" s="148"/>
      <c r="E19" s="149"/>
    </row>
    <row r="20" spans="1:5" ht="69.75" customHeight="1" x14ac:dyDescent="0.25">
      <c r="A20" s="135" t="s">
        <v>41</v>
      </c>
      <c r="B20" s="136"/>
      <c r="C20" s="58" t="s">
        <v>42</v>
      </c>
      <c r="D20" s="139" t="s">
        <v>43</v>
      </c>
      <c r="E20" s="141"/>
    </row>
    <row r="21" spans="1:5" ht="57.75" customHeight="1" x14ac:dyDescent="0.25">
      <c r="A21" s="137"/>
      <c r="B21" s="138"/>
      <c r="C21" s="58" t="s">
        <v>44</v>
      </c>
      <c r="D21" s="140"/>
      <c r="E21" s="142"/>
    </row>
    <row r="22" spans="1:5" ht="69.75" customHeight="1" x14ac:dyDescent="0.25">
      <c r="A22" s="115" t="s">
        <v>45</v>
      </c>
      <c r="B22" s="143" t="s">
        <v>46</v>
      </c>
      <c r="C22" s="66" t="s">
        <v>47</v>
      </c>
      <c r="D22" s="67" t="s">
        <v>48</v>
      </c>
      <c r="E22" s="63" t="s">
        <v>49</v>
      </c>
    </row>
    <row r="23" spans="1:5" ht="69" customHeight="1" x14ac:dyDescent="0.25">
      <c r="A23" s="115"/>
      <c r="B23" s="144"/>
      <c r="C23" s="66" t="s">
        <v>50</v>
      </c>
      <c r="D23" s="67" t="s">
        <v>51</v>
      </c>
      <c r="E23" s="63" t="s">
        <v>52</v>
      </c>
    </row>
    <row r="24" spans="1:5" ht="93" customHeight="1" x14ac:dyDescent="0.25">
      <c r="A24" s="115"/>
      <c r="B24" s="144"/>
      <c r="C24" s="66" t="s">
        <v>53</v>
      </c>
      <c r="D24" s="67" t="s">
        <v>54</v>
      </c>
      <c r="E24" s="63"/>
    </row>
    <row r="25" spans="1:5" ht="65.25" customHeight="1" x14ac:dyDescent="0.25">
      <c r="A25" s="115"/>
      <c r="B25" s="144"/>
      <c r="C25" s="68" t="s">
        <v>55</v>
      </c>
      <c r="D25" s="67" t="s">
        <v>56</v>
      </c>
      <c r="E25" s="63" t="s">
        <v>52</v>
      </c>
    </row>
    <row r="26" spans="1:5" ht="70.5" customHeight="1" x14ac:dyDescent="0.25">
      <c r="A26" s="115"/>
      <c r="B26" s="144"/>
      <c r="C26" s="68" t="s">
        <v>57</v>
      </c>
      <c r="D26" s="67" t="s">
        <v>58</v>
      </c>
      <c r="E26" s="63" t="s">
        <v>59</v>
      </c>
    </row>
    <row r="27" spans="1:5" ht="69.75" customHeight="1" x14ac:dyDescent="0.25">
      <c r="A27" s="115"/>
      <c r="B27" s="145"/>
      <c r="C27" s="68" t="s">
        <v>60</v>
      </c>
      <c r="D27" s="67" t="s">
        <v>61</v>
      </c>
      <c r="E27" s="63" t="s">
        <v>62</v>
      </c>
    </row>
    <row r="28" spans="1:5" ht="57.75" customHeight="1" x14ac:dyDescent="0.25">
      <c r="A28" s="115"/>
      <c r="B28" s="146" t="s">
        <v>63</v>
      </c>
      <c r="C28" s="66" t="s">
        <v>64</v>
      </c>
      <c r="D28" s="67" t="s">
        <v>65</v>
      </c>
      <c r="E28" s="63" t="s">
        <v>66</v>
      </c>
    </row>
    <row r="29" spans="1:5" ht="57.75" customHeight="1" x14ac:dyDescent="0.25">
      <c r="A29" s="115"/>
      <c r="B29" s="147"/>
      <c r="C29" s="66" t="s">
        <v>67</v>
      </c>
      <c r="D29" s="67" t="s">
        <v>68</v>
      </c>
      <c r="E29" s="63" t="s">
        <v>52</v>
      </c>
    </row>
    <row r="30" spans="1:5" ht="86.25" customHeight="1" x14ac:dyDescent="0.25">
      <c r="A30" s="117" t="s">
        <v>44</v>
      </c>
      <c r="B30" s="118"/>
      <c r="C30" s="64" t="s">
        <v>69</v>
      </c>
      <c r="D30" s="69" t="s">
        <v>70</v>
      </c>
      <c r="E30" s="70" t="s">
        <v>71</v>
      </c>
    </row>
    <row r="31" spans="1:5" ht="89.25" customHeight="1" x14ac:dyDescent="0.25">
      <c r="A31" s="117"/>
      <c r="B31" s="118"/>
      <c r="C31" s="65" t="s">
        <v>72</v>
      </c>
      <c r="D31" s="69" t="s">
        <v>73</v>
      </c>
      <c r="E31" s="63" t="s">
        <v>74</v>
      </c>
    </row>
    <row r="32" spans="1:5" ht="84" customHeight="1" x14ac:dyDescent="0.25">
      <c r="A32" s="117"/>
      <c r="B32" s="118"/>
      <c r="C32" s="65" t="s">
        <v>75</v>
      </c>
      <c r="D32" s="69" t="s">
        <v>76</v>
      </c>
      <c r="E32" s="63" t="s">
        <v>77</v>
      </c>
    </row>
    <row r="33" spans="1:5" x14ac:dyDescent="0.25">
      <c r="A33" s="135" t="s">
        <v>78</v>
      </c>
      <c r="B33" s="136"/>
      <c r="C33" s="71" t="s">
        <v>79</v>
      </c>
      <c r="D33" s="152" t="s">
        <v>80</v>
      </c>
      <c r="E33" s="155"/>
    </row>
    <row r="34" spans="1:5" ht="42.75" customHeight="1" x14ac:dyDescent="0.25">
      <c r="A34" s="150"/>
      <c r="B34" s="151"/>
      <c r="C34" s="64" t="s">
        <v>81</v>
      </c>
      <c r="D34" s="153"/>
      <c r="E34" s="155"/>
    </row>
    <row r="35" spans="1:5" ht="36" customHeight="1" x14ac:dyDescent="0.25">
      <c r="A35" s="150"/>
      <c r="B35" s="151"/>
      <c r="C35" s="64" t="s">
        <v>82</v>
      </c>
      <c r="D35" s="153"/>
      <c r="E35" s="155"/>
    </row>
    <row r="36" spans="1:5" ht="34.5" customHeight="1" x14ac:dyDescent="0.25">
      <c r="A36" s="150"/>
      <c r="B36" s="151"/>
      <c r="C36" s="64" t="s">
        <v>83</v>
      </c>
      <c r="D36" s="153"/>
      <c r="E36" s="155"/>
    </row>
    <row r="37" spans="1:5" ht="28.5" customHeight="1" x14ac:dyDescent="0.25">
      <c r="A37" s="137"/>
      <c r="B37" s="138"/>
      <c r="C37" s="65" t="s">
        <v>84</v>
      </c>
      <c r="D37" s="154"/>
      <c r="E37" s="155"/>
    </row>
    <row r="38" spans="1:5" ht="45" customHeight="1" x14ac:dyDescent="0.25">
      <c r="A38" s="115" t="s">
        <v>85</v>
      </c>
      <c r="B38" s="116"/>
      <c r="C38" s="64" t="s">
        <v>86</v>
      </c>
      <c r="D38" s="119" t="s">
        <v>87</v>
      </c>
      <c r="E38" s="129"/>
    </row>
    <row r="39" spans="1:5" ht="45" customHeight="1" x14ac:dyDescent="0.25">
      <c r="A39" s="115"/>
      <c r="B39" s="116"/>
      <c r="C39" s="64" t="s">
        <v>88</v>
      </c>
      <c r="D39" s="120"/>
      <c r="E39" s="123"/>
    </row>
    <row r="40" spans="1:5" ht="37.5" customHeight="1" x14ac:dyDescent="0.25">
      <c r="A40" s="115"/>
      <c r="B40" s="116"/>
      <c r="C40" s="64" t="s">
        <v>89</v>
      </c>
      <c r="D40" s="121"/>
      <c r="E40" s="124"/>
    </row>
    <row r="41" spans="1:5" ht="35.25" customHeight="1" x14ac:dyDescent="0.25">
      <c r="A41" s="115" t="s">
        <v>90</v>
      </c>
      <c r="B41" s="116"/>
      <c r="C41" s="64" t="s">
        <v>91</v>
      </c>
      <c r="D41" s="119" t="s">
        <v>92</v>
      </c>
      <c r="E41" s="122"/>
    </row>
    <row r="42" spans="1:5" ht="35.25" customHeight="1" x14ac:dyDescent="0.25">
      <c r="A42" s="115"/>
      <c r="B42" s="116"/>
      <c r="C42" s="64" t="s">
        <v>93</v>
      </c>
      <c r="D42" s="120"/>
      <c r="E42" s="123"/>
    </row>
    <row r="43" spans="1:5" ht="35.25" customHeight="1" x14ac:dyDescent="0.25">
      <c r="A43" s="115"/>
      <c r="B43" s="116"/>
      <c r="C43" s="64" t="s">
        <v>94</v>
      </c>
      <c r="D43" s="120"/>
      <c r="E43" s="123"/>
    </row>
    <row r="44" spans="1:5" ht="35.25" customHeight="1" x14ac:dyDescent="0.25">
      <c r="A44" s="115"/>
      <c r="B44" s="116"/>
      <c r="C44" s="66" t="s">
        <v>95</v>
      </c>
      <c r="D44" s="121"/>
      <c r="E44" s="124"/>
    </row>
    <row r="45" spans="1:5" ht="17.25" customHeight="1" x14ac:dyDescent="0.25">
      <c r="A45" s="115" t="s">
        <v>96</v>
      </c>
      <c r="B45" s="118"/>
      <c r="C45" s="64" t="s">
        <v>97</v>
      </c>
      <c r="D45" s="125" t="s">
        <v>98</v>
      </c>
      <c r="E45" s="126" t="s">
        <v>99</v>
      </c>
    </row>
    <row r="46" spans="1:5" ht="17.25" customHeight="1" x14ac:dyDescent="0.25">
      <c r="A46" s="117"/>
      <c r="B46" s="118"/>
      <c r="C46" s="64" t="s">
        <v>100</v>
      </c>
      <c r="D46" s="125"/>
      <c r="E46" s="126"/>
    </row>
    <row r="47" spans="1:5" ht="17.25" customHeight="1" x14ac:dyDescent="0.25">
      <c r="A47" s="117"/>
      <c r="B47" s="118"/>
      <c r="C47" s="64" t="s">
        <v>101</v>
      </c>
      <c r="D47" s="125"/>
      <c r="E47" s="126"/>
    </row>
    <row r="48" spans="1:5" ht="17.25" customHeight="1" x14ac:dyDescent="0.25">
      <c r="A48" s="117"/>
      <c r="B48" s="118"/>
      <c r="C48" s="64" t="s">
        <v>102</v>
      </c>
      <c r="D48" s="125"/>
      <c r="E48" s="126"/>
    </row>
    <row r="49" spans="1:5" ht="42.75" customHeight="1" x14ac:dyDescent="0.25">
      <c r="A49" s="115" t="s">
        <v>103</v>
      </c>
      <c r="B49" s="116"/>
      <c r="C49" s="64" t="s">
        <v>104</v>
      </c>
      <c r="D49" s="119" t="s">
        <v>105</v>
      </c>
      <c r="E49" s="129"/>
    </row>
    <row r="50" spans="1:5" ht="42.75" customHeight="1" x14ac:dyDescent="0.25">
      <c r="A50" s="115"/>
      <c r="B50" s="116"/>
      <c r="C50" s="65" t="s">
        <v>106</v>
      </c>
      <c r="D50" s="120"/>
      <c r="E50" s="123"/>
    </row>
    <row r="51" spans="1:5" ht="42.75" customHeight="1" x14ac:dyDescent="0.25">
      <c r="A51" s="115"/>
      <c r="B51" s="116"/>
      <c r="C51" s="65" t="str">
        <f>CONCATENATE(C49," Y ",C50)</f>
        <v>DDHH Y DIH</v>
      </c>
      <c r="D51" s="121"/>
      <c r="E51" s="124"/>
    </row>
    <row r="52" spans="1:5" ht="151.5" customHeight="1" x14ac:dyDescent="0.25">
      <c r="A52" s="117" t="s">
        <v>107</v>
      </c>
      <c r="B52" s="118"/>
      <c r="C52" s="118"/>
      <c r="D52" s="69" t="s">
        <v>108</v>
      </c>
      <c r="E52" s="63" t="s">
        <v>109</v>
      </c>
    </row>
    <row r="53" spans="1:5" ht="24" customHeight="1" x14ac:dyDescent="0.25">
      <c r="A53" s="130" t="s">
        <v>110</v>
      </c>
      <c r="B53" s="131"/>
      <c r="C53" s="131"/>
      <c r="D53" s="131"/>
      <c r="E53" s="132"/>
    </row>
    <row r="54" spans="1:5" ht="83.25" customHeight="1" x14ac:dyDescent="0.25">
      <c r="A54" s="117" t="s">
        <v>111</v>
      </c>
      <c r="B54" s="118"/>
      <c r="C54" s="118"/>
      <c r="D54" s="69" t="s">
        <v>112</v>
      </c>
      <c r="E54" s="72" t="s">
        <v>113</v>
      </c>
    </row>
    <row r="55" spans="1:5" ht="83.25" customHeight="1" x14ac:dyDescent="0.25">
      <c r="A55" s="117" t="s">
        <v>114</v>
      </c>
      <c r="B55" s="118"/>
      <c r="C55" s="118"/>
      <c r="D55" s="69" t="s">
        <v>115</v>
      </c>
      <c r="E55" s="72" t="s">
        <v>116</v>
      </c>
    </row>
    <row r="56" spans="1:5" ht="84" customHeight="1" thickBot="1" x14ac:dyDescent="0.3">
      <c r="A56" s="127" t="s">
        <v>117</v>
      </c>
      <c r="B56" s="128"/>
      <c r="C56" s="128"/>
      <c r="D56" s="73" t="s">
        <v>118</v>
      </c>
      <c r="E56" s="74" t="s">
        <v>119</v>
      </c>
    </row>
  </sheetData>
  <mergeCells count="49">
    <mergeCell ref="A12:C12"/>
    <mergeCell ref="A13:E13"/>
    <mergeCell ref="A14:C14"/>
    <mergeCell ref="A15:C15"/>
    <mergeCell ref="A16:C16"/>
    <mergeCell ref="A7:C7"/>
    <mergeCell ref="A8:C8"/>
    <mergeCell ref="A9:C9"/>
    <mergeCell ref="A10:C10"/>
    <mergeCell ref="A11:C11"/>
    <mergeCell ref="A17:C17"/>
    <mergeCell ref="D38:D40"/>
    <mergeCell ref="E38:E40"/>
    <mergeCell ref="A20:B21"/>
    <mergeCell ref="D20:D21"/>
    <mergeCell ref="E20:E21"/>
    <mergeCell ref="A22:A29"/>
    <mergeCell ref="B22:B27"/>
    <mergeCell ref="B28:B29"/>
    <mergeCell ref="A18:B19"/>
    <mergeCell ref="D18:D19"/>
    <mergeCell ref="E18:E19"/>
    <mergeCell ref="A30:B32"/>
    <mergeCell ref="A33:B37"/>
    <mergeCell ref="D33:D37"/>
    <mergeCell ref="E33:E37"/>
    <mergeCell ref="A56:C56"/>
    <mergeCell ref="A49:B51"/>
    <mergeCell ref="D49:D51"/>
    <mergeCell ref="E49:E51"/>
    <mergeCell ref="A52:C52"/>
    <mergeCell ref="A53:E53"/>
    <mergeCell ref="A54:C54"/>
    <mergeCell ref="A38:B40"/>
    <mergeCell ref="A55:C55"/>
    <mergeCell ref="A41:B44"/>
    <mergeCell ref="D41:D44"/>
    <mergeCell ref="E41:E44"/>
    <mergeCell ref="A45:B48"/>
    <mergeCell ref="D45:D48"/>
    <mergeCell ref="E45:E48"/>
    <mergeCell ref="A4:E4"/>
    <mergeCell ref="D3:E3"/>
    <mergeCell ref="A5:C6"/>
    <mergeCell ref="D5:D6"/>
    <mergeCell ref="E5:E6"/>
    <mergeCell ref="A1:C3"/>
    <mergeCell ref="D2:E2"/>
    <mergeCell ref="D1:E1"/>
  </mergeCells>
  <hyperlinks>
    <hyperlink ref="E30" r:id="rId1"/>
  </hyperlinks>
  <pageMargins left="0.7" right="0.7" top="0.3" bottom="0.24" header="0.3" footer="0.3"/>
  <pageSetup scale="41" orientation="portrait" horizontalDpi="4294967293"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AG59"/>
  <sheetViews>
    <sheetView showGridLines="0" topLeftCell="A19" zoomScale="78" zoomScaleNormal="78" zoomScaleSheetLayoutView="40" workbookViewId="0">
      <selection activeCell="C1" sqref="C1:AG59"/>
    </sheetView>
  </sheetViews>
  <sheetFormatPr baseColWidth="10" defaultColWidth="11.42578125" defaultRowHeight="15.75" x14ac:dyDescent="0.25"/>
  <cols>
    <col min="1" max="1" width="8.7109375" style="4" customWidth="1"/>
    <col min="2" max="2" width="7.5703125" style="4" customWidth="1"/>
    <col min="3" max="3" width="11.42578125" style="4"/>
    <col min="4" max="4" width="13.5703125" style="4" customWidth="1"/>
    <col min="5" max="5" width="19.42578125" style="4" customWidth="1"/>
    <col min="6" max="6" width="41.42578125" style="4" customWidth="1"/>
    <col min="7" max="7" width="14.28515625" style="4" customWidth="1"/>
    <col min="8" max="8" width="15.7109375" style="4" customWidth="1"/>
    <col min="9" max="9" width="18.42578125" style="4" customWidth="1"/>
    <col min="10" max="10" width="11.42578125" style="4"/>
    <col min="11" max="11" width="16.42578125" style="4" customWidth="1"/>
    <col min="12" max="12" width="14" style="4" customWidth="1"/>
    <col min="13" max="17" width="11.42578125" style="4"/>
    <col min="18" max="18" width="18.5703125" style="4" customWidth="1"/>
    <col min="19" max="19" width="18.7109375" style="4" customWidth="1"/>
    <col min="20" max="20" width="23.140625" style="4" customWidth="1"/>
    <col min="21" max="21" width="18.28515625" style="4" customWidth="1"/>
    <col min="22" max="22" width="28.7109375" style="4" customWidth="1"/>
    <col min="23" max="23" width="29" style="4" customWidth="1"/>
    <col min="24" max="24" width="26.140625" style="4" customWidth="1"/>
    <col min="25" max="25" width="17" style="4" customWidth="1"/>
    <col min="26" max="26" width="16.140625" style="4" customWidth="1"/>
    <col min="27" max="27" width="15.28515625" style="4" customWidth="1"/>
    <col min="28" max="28" width="20.7109375" style="4" customWidth="1"/>
    <col min="29" max="29" width="26.7109375" style="4" customWidth="1"/>
    <col min="30" max="32" width="11.42578125" style="4"/>
    <col min="33" max="33" width="24.85546875" style="4" customWidth="1"/>
    <col min="34" max="16384" width="11.42578125" style="4"/>
  </cols>
  <sheetData>
    <row r="1" spans="3:33" ht="21.75" customHeight="1" x14ac:dyDescent="0.25">
      <c r="C1" s="207"/>
      <c r="D1" s="208"/>
      <c r="E1" s="208"/>
      <c r="F1" s="208"/>
      <c r="G1" s="208"/>
      <c r="H1" s="209"/>
      <c r="I1" s="216" t="s">
        <v>0</v>
      </c>
      <c r="J1" s="217"/>
      <c r="K1" s="217"/>
      <c r="L1" s="217"/>
      <c r="M1" s="217"/>
      <c r="N1" s="217"/>
      <c r="O1" s="217"/>
      <c r="P1" s="217"/>
      <c r="Q1" s="217"/>
      <c r="R1" s="217"/>
      <c r="S1" s="217"/>
      <c r="T1" s="217"/>
      <c r="U1" s="217"/>
      <c r="V1" s="217"/>
      <c r="W1" s="217"/>
      <c r="X1" s="217"/>
      <c r="Y1" s="217"/>
      <c r="Z1" s="217"/>
      <c r="AA1" s="218"/>
      <c r="AB1" s="219" t="s">
        <v>120</v>
      </c>
      <c r="AC1" s="220"/>
      <c r="AD1" s="220"/>
      <c r="AE1" s="220"/>
      <c r="AF1" s="220"/>
      <c r="AG1" s="221"/>
    </row>
    <row r="2" spans="3:33" ht="21.75" customHeight="1" x14ac:dyDescent="0.25">
      <c r="C2" s="210"/>
      <c r="D2" s="211"/>
      <c r="E2" s="211"/>
      <c r="F2" s="211"/>
      <c r="G2" s="211"/>
      <c r="H2" s="212"/>
      <c r="I2" s="222" t="s">
        <v>1</v>
      </c>
      <c r="J2" s="223"/>
      <c r="K2" s="223"/>
      <c r="L2" s="223"/>
      <c r="M2" s="223"/>
      <c r="N2" s="223"/>
      <c r="O2" s="223"/>
      <c r="P2" s="223"/>
      <c r="Q2" s="223"/>
      <c r="R2" s="223"/>
      <c r="S2" s="223"/>
      <c r="T2" s="223"/>
      <c r="U2" s="223"/>
      <c r="V2" s="223"/>
      <c r="W2" s="223"/>
      <c r="X2" s="223"/>
      <c r="Y2" s="223"/>
      <c r="Z2" s="223"/>
      <c r="AA2" s="224"/>
      <c r="AB2" s="225" t="s">
        <v>121</v>
      </c>
      <c r="AC2" s="226"/>
      <c r="AD2" s="226"/>
      <c r="AE2" s="226"/>
      <c r="AF2" s="226"/>
      <c r="AG2" s="227"/>
    </row>
    <row r="3" spans="3:33" ht="21.75" customHeight="1" thickBot="1" x14ac:dyDescent="0.3">
      <c r="C3" s="213"/>
      <c r="D3" s="214"/>
      <c r="E3" s="214"/>
      <c r="F3" s="214"/>
      <c r="G3" s="214"/>
      <c r="H3" s="215"/>
      <c r="I3" s="228" t="s">
        <v>2</v>
      </c>
      <c r="J3" s="159"/>
      <c r="K3" s="159"/>
      <c r="L3" s="159"/>
      <c r="M3" s="159"/>
      <c r="N3" s="159"/>
      <c r="O3" s="159"/>
      <c r="P3" s="159"/>
      <c r="Q3" s="159"/>
      <c r="R3" s="159"/>
      <c r="S3" s="159"/>
      <c r="T3" s="159"/>
      <c r="U3" s="159"/>
      <c r="V3" s="159"/>
      <c r="W3" s="159"/>
      <c r="X3" s="159"/>
      <c r="Y3" s="159"/>
      <c r="Z3" s="159"/>
      <c r="AA3" s="229"/>
      <c r="AB3" s="230" t="s">
        <v>122</v>
      </c>
      <c r="AC3" s="231"/>
      <c r="AD3" s="231"/>
      <c r="AE3" s="231"/>
      <c r="AF3" s="231"/>
      <c r="AG3" s="232"/>
    </row>
    <row r="4" spans="3:33" ht="16.5" thickBot="1" x14ac:dyDescent="0.3">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row>
    <row r="5" spans="3:33" x14ac:dyDescent="0.25">
      <c r="C5" s="189" t="s">
        <v>123</v>
      </c>
      <c r="D5" s="190"/>
      <c r="E5" s="190"/>
      <c r="F5" s="191"/>
      <c r="G5" s="191"/>
      <c r="H5" s="191"/>
      <c r="I5" s="191"/>
      <c r="J5" s="191"/>
      <c r="K5" s="191"/>
      <c r="L5" s="191"/>
      <c r="M5" s="191"/>
      <c r="N5" s="191"/>
      <c r="O5" s="191"/>
      <c r="P5" s="191"/>
      <c r="Q5" s="191"/>
      <c r="R5" s="191"/>
      <c r="S5" s="191"/>
      <c r="T5" s="191"/>
      <c r="U5" s="191"/>
      <c r="V5" s="191"/>
      <c r="W5" s="191"/>
      <c r="X5" s="192"/>
      <c r="AD5" s="182" t="s">
        <v>124</v>
      </c>
      <c r="AE5" s="183"/>
      <c r="AF5" s="183"/>
      <c r="AG5" s="184"/>
    </row>
    <row r="6" spans="3:33" ht="15" customHeight="1" x14ac:dyDescent="0.25">
      <c r="C6" s="199" t="s">
        <v>10</v>
      </c>
      <c r="D6" s="200"/>
      <c r="E6" s="200"/>
      <c r="F6" s="201"/>
      <c r="G6" s="201"/>
      <c r="H6" s="201"/>
      <c r="I6" s="201"/>
      <c r="J6" s="201"/>
      <c r="K6" s="201"/>
      <c r="L6" s="201"/>
      <c r="M6" s="201"/>
      <c r="N6" s="201"/>
      <c r="O6" s="201"/>
      <c r="P6" s="201"/>
      <c r="Q6" s="201"/>
      <c r="R6" s="201"/>
      <c r="S6" s="201"/>
      <c r="T6" s="201"/>
      <c r="U6" s="201"/>
      <c r="V6" s="201"/>
      <c r="W6" s="201"/>
      <c r="X6" s="202"/>
      <c r="AD6" s="235" t="s">
        <v>125</v>
      </c>
      <c r="AE6" s="237" t="s">
        <v>126</v>
      </c>
      <c r="AF6" s="237" t="s">
        <v>127</v>
      </c>
      <c r="AG6" s="240" t="s">
        <v>128</v>
      </c>
    </row>
    <row r="7" spans="3:33" x14ac:dyDescent="0.25">
      <c r="C7" s="199" t="s">
        <v>12</v>
      </c>
      <c r="D7" s="200"/>
      <c r="E7" s="200"/>
      <c r="F7" s="201"/>
      <c r="G7" s="201"/>
      <c r="H7" s="201"/>
      <c r="I7" s="201"/>
      <c r="J7" s="201"/>
      <c r="K7" s="201"/>
      <c r="L7" s="201"/>
      <c r="M7" s="201"/>
      <c r="N7" s="201"/>
      <c r="O7" s="201"/>
      <c r="P7" s="201"/>
      <c r="Q7" s="201"/>
      <c r="R7" s="201"/>
      <c r="S7" s="201"/>
      <c r="T7" s="201"/>
      <c r="U7" s="201"/>
      <c r="V7" s="201"/>
      <c r="W7" s="201"/>
      <c r="X7" s="202"/>
      <c r="AD7" s="244"/>
      <c r="AE7" s="239"/>
      <c r="AF7" s="239"/>
      <c r="AG7" s="241"/>
    </row>
    <row r="8" spans="3:33" x14ac:dyDescent="0.25">
      <c r="C8" s="199" t="s">
        <v>129</v>
      </c>
      <c r="D8" s="200"/>
      <c r="E8" s="200"/>
      <c r="F8" s="201"/>
      <c r="G8" s="201"/>
      <c r="H8" s="201"/>
      <c r="I8" s="201"/>
      <c r="J8" s="201"/>
      <c r="K8" s="201"/>
      <c r="L8" s="201"/>
      <c r="M8" s="201"/>
      <c r="N8" s="201"/>
      <c r="O8" s="201"/>
      <c r="P8" s="201"/>
      <c r="Q8" s="201"/>
      <c r="R8" s="201"/>
      <c r="S8" s="201"/>
      <c r="T8" s="201"/>
      <c r="U8" s="201"/>
      <c r="V8" s="201"/>
      <c r="W8" s="201"/>
      <c r="X8" s="202"/>
      <c r="AD8" s="235">
        <v>2026</v>
      </c>
      <c r="AE8" s="237">
        <v>4</v>
      </c>
      <c r="AF8" s="237">
        <v>23</v>
      </c>
      <c r="AG8" s="250"/>
    </row>
    <row r="9" spans="3:33" ht="16.5" thickBot="1" x14ac:dyDescent="0.3">
      <c r="C9" s="203" t="s">
        <v>130</v>
      </c>
      <c r="D9" s="204"/>
      <c r="E9" s="204"/>
      <c r="F9" s="205"/>
      <c r="G9" s="205"/>
      <c r="H9" s="205"/>
      <c r="I9" s="205"/>
      <c r="J9" s="205"/>
      <c r="K9" s="205"/>
      <c r="L9" s="205"/>
      <c r="M9" s="205"/>
      <c r="N9" s="205"/>
      <c r="O9" s="205"/>
      <c r="P9" s="205"/>
      <c r="Q9" s="205"/>
      <c r="R9" s="205"/>
      <c r="S9" s="205"/>
      <c r="T9" s="205"/>
      <c r="U9" s="205"/>
      <c r="V9" s="205"/>
      <c r="W9" s="205"/>
      <c r="X9" s="206"/>
      <c r="AD9" s="236"/>
      <c r="AE9" s="238"/>
      <c r="AF9" s="238"/>
      <c r="AG9" s="251"/>
    </row>
    <row r="10" spans="3:33" ht="7.5" customHeight="1" thickBot="1" x14ac:dyDescent="0.3">
      <c r="J10" s="57"/>
      <c r="K10" s="57"/>
      <c r="L10" s="57"/>
      <c r="M10" s="57"/>
      <c r="N10" s="57"/>
      <c r="O10" s="57"/>
      <c r="P10" s="57"/>
      <c r="Q10" s="57"/>
      <c r="R10" s="57"/>
    </row>
    <row r="11" spans="3:33" x14ac:dyDescent="0.25">
      <c r="C11" s="233" t="s">
        <v>131</v>
      </c>
      <c r="D11" s="194" t="s">
        <v>132</v>
      </c>
      <c r="E11" s="194" t="s">
        <v>133</v>
      </c>
      <c r="F11" s="194" t="s">
        <v>34</v>
      </c>
      <c r="G11" s="194" t="s">
        <v>134</v>
      </c>
      <c r="H11" s="194"/>
      <c r="I11" s="194" t="s">
        <v>135</v>
      </c>
      <c r="J11" s="194" t="s">
        <v>136</v>
      </c>
      <c r="K11" s="194"/>
      <c r="L11" s="194"/>
      <c r="M11" s="194"/>
      <c r="N11" s="194"/>
      <c r="O11" s="194"/>
      <c r="P11" s="194"/>
      <c r="Q11" s="194"/>
      <c r="R11" s="194"/>
      <c r="S11" s="194" t="s">
        <v>137</v>
      </c>
      <c r="T11" s="194"/>
      <c r="U11" s="194"/>
      <c r="V11" s="194" t="s">
        <v>138</v>
      </c>
      <c r="W11" s="194" t="s">
        <v>139</v>
      </c>
      <c r="X11" s="194" t="s">
        <v>90</v>
      </c>
      <c r="Y11" s="194" t="s">
        <v>96</v>
      </c>
      <c r="Z11" s="194"/>
      <c r="AA11" s="194"/>
      <c r="AB11" s="194"/>
      <c r="AC11" s="245" t="s">
        <v>103</v>
      </c>
      <c r="AD11" s="194" t="s">
        <v>107</v>
      </c>
      <c r="AE11" s="194"/>
      <c r="AF11" s="194"/>
      <c r="AG11" s="242"/>
    </row>
    <row r="12" spans="3:33" x14ac:dyDescent="0.25">
      <c r="C12" s="234"/>
      <c r="D12" s="195"/>
      <c r="E12" s="195"/>
      <c r="F12" s="195"/>
      <c r="G12" s="195"/>
      <c r="H12" s="195"/>
      <c r="I12" s="195"/>
      <c r="J12" s="195" t="s">
        <v>140</v>
      </c>
      <c r="K12" s="195"/>
      <c r="L12" s="195"/>
      <c r="M12" s="195"/>
      <c r="N12" s="195"/>
      <c r="O12" s="195"/>
      <c r="P12" s="195"/>
      <c r="Q12" s="195"/>
      <c r="R12" s="195"/>
      <c r="S12" s="195"/>
      <c r="T12" s="195"/>
      <c r="U12" s="195"/>
      <c r="V12" s="195"/>
      <c r="W12" s="195"/>
      <c r="X12" s="195"/>
      <c r="Y12" s="195"/>
      <c r="Z12" s="195"/>
      <c r="AA12" s="195"/>
      <c r="AB12" s="195"/>
      <c r="AC12" s="246"/>
      <c r="AD12" s="195"/>
      <c r="AE12" s="195"/>
      <c r="AF12" s="195"/>
      <c r="AG12" s="243"/>
    </row>
    <row r="13" spans="3:33" x14ac:dyDescent="0.25">
      <c r="C13" s="234"/>
      <c r="D13" s="195"/>
      <c r="E13" s="195"/>
      <c r="F13" s="195"/>
      <c r="G13" s="195"/>
      <c r="H13" s="195"/>
      <c r="I13" s="195"/>
      <c r="J13" s="196" t="s">
        <v>46</v>
      </c>
      <c r="K13" s="197"/>
      <c r="L13" s="197"/>
      <c r="M13" s="197"/>
      <c r="N13" s="197"/>
      <c r="O13" s="197"/>
      <c r="P13" s="198"/>
      <c r="Q13" s="195" t="s">
        <v>63</v>
      </c>
      <c r="R13" s="195"/>
      <c r="S13" s="188" t="s">
        <v>141</v>
      </c>
      <c r="T13" s="188" t="s">
        <v>142</v>
      </c>
      <c r="U13" s="188" t="s">
        <v>143</v>
      </c>
      <c r="V13" s="195"/>
      <c r="W13" s="195"/>
      <c r="X13" s="195"/>
      <c r="Y13" s="188" t="s">
        <v>97</v>
      </c>
      <c r="Z13" s="188" t="s">
        <v>100</v>
      </c>
      <c r="AA13" s="188" t="s">
        <v>101</v>
      </c>
      <c r="AB13" s="188" t="s">
        <v>102</v>
      </c>
      <c r="AC13" s="246"/>
      <c r="AD13" s="195"/>
      <c r="AE13" s="195"/>
      <c r="AF13" s="195"/>
      <c r="AG13" s="243"/>
    </row>
    <row r="14" spans="3:33" x14ac:dyDescent="0.25">
      <c r="C14" s="234"/>
      <c r="D14" s="195"/>
      <c r="E14" s="195"/>
      <c r="F14" s="195"/>
      <c r="G14" s="193" t="s">
        <v>144</v>
      </c>
      <c r="H14" s="193" t="s">
        <v>145</v>
      </c>
      <c r="I14" s="195"/>
      <c r="J14" s="193" t="s">
        <v>47</v>
      </c>
      <c r="K14" s="193" t="s">
        <v>50</v>
      </c>
      <c r="L14" s="193" t="s">
        <v>53</v>
      </c>
      <c r="M14" s="193" t="s">
        <v>146</v>
      </c>
      <c r="N14" s="193" t="s">
        <v>57</v>
      </c>
      <c r="O14" s="193"/>
      <c r="P14" s="262" t="s">
        <v>60</v>
      </c>
      <c r="Q14" s="188" t="s">
        <v>64</v>
      </c>
      <c r="R14" s="188" t="s">
        <v>67</v>
      </c>
      <c r="S14" s="188"/>
      <c r="T14" s="188"/>
      <c r="U14" s="188"/>
      <c r="V14" s="195"/>
      <c r="W14" s="195"/>
      <c r="X14" s="195"/>
      <c r="Y14" s="188"/>
      <c r="Z14" s="188"/>
      <c r="AA14" s="188"/>
      <c r="AB14" s="188"/>
      <c r="AC14" s="246"/>
      <c r="AD14" s="195"/>
      <c r="AE14" s="195"/>
      <c r="AF14" s="195"/>
      <c r="AG14" s="243"/>
    </row>
    <row r="15" spans="3:33" x14ac:dyDescent="0.25">
      <c r="C15" s="234"/>
      <c r="D15" s="195"/>
      <c r="E15" s="195"/>
      <c r="F15" s="195"/>
      <c r="G15" s="193"/>
      <c r="H15" s="193"/>
      <c r="I15" s="195"/>
      <c r="J15" s="193"/>
      <c r="K15" s="193"/>
      <c r="L15" s="193"/>
      <c r="M15" s="193"/>
      <c r="N15" s="6" t="s">
        <v>144</v>
      </c>
      <c r="O15" s="5" t="s">
        <v>145</v>
      </c>
      <c r="P15" s="263"/>
      <c r="Q15" s="188"/>
      <c r="R15" s="188"/>
      <c r="S15" s="188"/>
      <c r="T15" s="188"/>
      <c r="U15" s="188"/>
      <c r="V15" s="195"/>
      <c r="W15" s="195"/>
      <c r="X15" s="195"/>
      <c r="Y15" s="188"/>
      <c r="Z15" s="188"/>
      <c r="AA15" s="188"/>
      <c r="AB15" s="188"/>
      <c r="AC15" s="247"/>
      <c r="AD15" s="195"/>
      <c r="AE15" s="195"/>
      <c r="AF15" s="195"/>
      <c r="AG15" s="243"/>
    </row>
    <row r="16" spans="3:33" ht="48.75" customHeight="1" x14ac:dyDescent="0.25">
      <c r="C16" s="7">
        <v>1</v>
      </c>
      <c r="D16" s="8">
        <v>540</v>
      </c>
      <c r="E16" s="9" t="s">
        <v>33</v>
      </c>
      <c r="F16" s="9" t="s">
        <v>182</v>
      </c>
      <c r="G16" s="10">
        <v>28718</v>
      </c>
      <c r="H16" s="10">
        <v>28612</v>
      </c>
      <c r="I16" s="11" t="s">
        <v>42</v>
      </c>
      <c r="J16" s="12">
        <v>4</v>
      </c>
      <c r="K16" s="12">
        <v>1</v>
      </c>
      <c r="L16" s="12" t="s">
        <v>147</v>
      </c>
      <c r="M16" s="12" t="s">
        <v>147</v>
      </c>
      <c r="N16" s="13">
        <v>1</v>
      </c>
      <c r="O16" s="13">
        <v>200</v>
      </c>
      <c r="P16" s="14" t="s">
        <v>147</v>
      </c>
      <c r="Q16" s="14" t="s">
        <v>147</v>
      </c>
      <c r="R16" s="14" t="s">
        <v>147</v>
      </c>
      <c r="S16" s="14" t="str">
        <f t="shared" ref="S16:S21" si="0">IF(I16="FÍSICO","N/A",IF(I16="ELECTRÓNICO"," "," "))</f>
        <v>N/A</v>
      </c>
      <c r="T16" s="14" t="str">
        <f t="shared" ref="T16:T21" si="1">IF(I16="FÍSICO","N/A",IF(I16="ELECTRÓNICO"," "," "))</f>
        <v>N/A</v>
      </c>
      <c r="U16" s="14" t="str">
        <f t="shared" ref="U16:U21" si="2">IF(I16="FÍSICO","N/A",IF(I16="ELECTRÓNICO"," "," "))</f>
        <v>N/A</v>
      </c>
      <c r="V16" s="14" t="s">
        <v>162</v>
      </c>
      <c r="W16" s="14" t="s">
        <v>165</v>
      </c>
      <c r="X16" s="14" t="s">
        <v>162</v>
      </c>
      <c r="Y16" s="14" t="s">
        <v>147</v>
      </c>
      <c r="Z16" s="14" t="s">
        <v>147</v>
      </c>
      <c r="AA16" s="14" t="s">
        <v>147</v>
      </c>
      <c r="AB16" s="14" t="s">
        <v>147</v>
      </c>
      <c r="AC16" s="14" t="s">
        <v>166</v>
      </c>
      <c r="AD16" s="186" t="s">
        <v>170</v>
      </c>
      <c r="AE16" s="186"/>
      <c r="AF16" s="186"/>
      <c r="AG16" s="187"/>
    </row>
    <row r="17" spans="3:33" ht="48.75" customHeight="1" x14ac:dyDescent="0.25">
      <c r="C17" s="7">
        <v>2</v>
      </c>
      <c r="D17" s="8">
        <v>540</v>
      </c>
      <c r="E17" s="9" t="s">
        <v>33</v>
      </c>
      <c r="F17" s="9" t="s">
        <v>181</v>
      </c>
      <c r="G17" s="10">
        <v>28613</v>
      </c>
      <c r="H17" s="10">
        <v>28741</v>
      </c>
      <c r="I17" s="11" t="s">
        <v>42</v>
      </c>
      <c r="J17" s="12">
        <v>4</v>
      </c>
      <c r="K17" s="12">
        <v>2</v>
      </c>
      <c r="L17" s="12" t="s">
        <v>147</v>
      </c>
      <c r="M17" s="12" t="s">
        <v>147</v>
      </c>
      <c r="N17" s="13">
        <v>201</v>
      </c>
      <c r="O17" s="13">
        <v>400</v>
      </c>
      <c r="P17" s="14" t="s">
        <v>147</v>
      </c>
      <c r="Q17" s="14" t="s">
        <v>147</v>
      </c>
      <c r="R17" s="14" t="s">
        <v>147</v>
      </c>
      <c r="S17" s="14" t="str">
        <f t="shared" si="0"/>
        <v>N/A</v>
      </c>
      <c r="T17" s="14" t="str">
        <f t="shared" si="1"/>
        <v>N/A</v>
      </c>
      <c r="U17" s="14" t="str">
        <f t="shared" si="2"/>
        <v>N/A</v>
      </c>
      <c r="V17" s="14" t="s">
        <v>162</v>
      </c>
      <c r="W17" s="14" t="s">
        <v>165</v>
      </c>
      <c r="X17" s="14" t="s">
        <v>162</v>
      </c>
      <c r="Y17" s="14" t="s">
        <v>147</v>
      </c>
      <c r="Z17" s="14" t="s">
        <v>147</v>
      </c>
      <c r="AA17" s="14" t="s">
        <v>147</v>
      </c>
      <c r="AB17" s="14" t="s">
        <v>147</v>
      </c>
      <c r="AC17" s="14" t="s">
        <v>166</v>
      </c>
      <c r="AD17" s="186" t="s">
        <v>170</v>
      </c>
      <c r="AE17" s="186"/>
      <c r="AF17" s="186"/>
      <c r="AG17" s="187"/>
    </row>
    <row r="18" spans="3:33" ht="48.75" customHeight="1" x14ac:dyDescent="0.25">
      <c r="C18" s="7">
        <v>3</v>
      </c>
      <c r="D18" s="8">
        <v>540</v>
      </c>
      <c r="E18" s="9" t="s">
        <v>33</v>
      </c>
      <c r="F18" s="9" t="s">
        <v>180</v>
      </c>
      <c r="G18" s="10">
        <v>29335</v>
      </c>
      <c r="H18" s="10">
        <v>31204</v>
      </c>
      <c r="I18" s="11" t="s">
        <v>42</v>
      </c>
      <c r="J18" s="12">
        <v>4</v>
      </c>
      <c r="K18" s="12">
        <v>3</v>
      </c>
      <c r="L18" s="12" t="s">
        <v>147</v>
      </c>
      <c r="M18" s="12" t="s">
        <v>147</v>
      </c>
      <c r="N18" s="13">
        <v>401</v>
      </c>
      <c r="O18" s="13">
        <v>600</v>
      </c>
      <c r="P18" s="14" t="s">
        <v>147</v>
      </c>
      <c r="Q18" s="14" t="s">
        <v>147</v>
      </c>
      <c r="R18" s="14" t="s">
        <v>147</v>
      </c>
      <c r="S18" s="14" t="str">
        <f t="shared" si="0"/>
        <v>N/A</v>
      </c>
      <c r="T18" s="14" t="str">
        <f t="shared" si="1"/>
        <v>N/A</v>
      </c>
      <c r="U18" s="14" t="str">
        <f t="shared" si="2"/>
        <v>N/A</v>
      </c>
      <c r="V18" s="14" t="s">
        <v>162</v>
      </c>
      <c r="W18" s="14" t="s">
        <v>165</v>
      </c>
      <c r="X18" s="14" t="s">
        <v>162</v>
      </c>
      <c r="Y18" s="14" t="s">
        <v>147</v>
      </c>
      <c r="Z18" s="14" t="s">
        <v>147</v>
      </c>
      <c r="AA18" s="14" t="s">
        <v>147</v>
      </c>
      <c r="AB18" s="14" t="s">
        <v>147</v>
      </c>
      <c r="AC18" s="14" t="s">
        <v>166</v>
      </c>
      <c r="AD18" s="186" t="s">
        <v>170</v>
      </c>
      <c r="AE18" s="186"/>
      <c r="AF18" s="186"/>
      <c r="AG18" s="187"/>
    </row>
    <row r="19" spans="3:33" ht="48.75" customHeight="1" x14ac:dyDescent="0.25">
      <c r="C19" s="7">
        <v>4</v>
      </c>
      <c r="D19" s="8">
        <v>540</v>
      </c>
      <c r="E19" s="9" t="s">
        <v>33</v>
      </c>
      <c r="F19" s="9" t="s">
        <v>179</v>
      </c>
      <c r="G19" s="10">
        <v>31933</v>
      </c>
      <c r="H19" s="10">
        <v>40462</v>
      </c>
      <c r="I19" s="11" t="s">
        <v>42</v>
      </c>
      <c r="J19" s="12">
        <v>4</v>
      </c>
      <c r="K19" s="12">
        <v>4</v>
      </c>
      <c r="L19" s="12" t="s">
        <v>147</v>
      </c>
      <c r="M19" s="12" t="s">
        <v>147</v>
      </c>
      <c r="N19" s="13">
        <v>601</v>
      </c>
      <c r="O19" s="13">
        <v>800</v>
      </c>
      <c r="P19" s="14" t="s">
        <v>147</v>
      </c>
      <c r="Q19" s="14" t="s">
        <v>147</v>
      </c>
      <c r="R19" s="14" t="s">
        <v>147</v>
      </c>
      <c r="S19" s="14" t="str">
        <f t="shared" si="0"/>
        <v>N/A</v>
      </c>
      <c r="T19" s="14" t="str">
        <f t="shared" si="1"/>
        <v>N/A</v>
      </c>
      <c r="U19" s="14" t="str">
        <f t="shared" si="2"/>
        <v>N/A</v>
      </c>
      <c r="V19" s="14" t="s">
        <v>162</v>
      </c>
      <c r="W19" s="14" t="s">
        <v>165</v>
      </c>
      <c r="X19" s="14" t="s">
        <v>162</v>
      </c>
      <c r="Y19" s="14" t="s">
        <v>147</v>
      </c>
      <c r="Z19" s="14" t="s">
        <v>147</v>
      </c>
      <c r="AA19" s="14" t="s">
        <v>147</v>
      </c>
      <c r="AB19" s="14" t="s">
        <v>147</v>
      </c>
      <c r="AC19" s="14" t="s">
        <v>166</v>
      </c>
      <c r="AD19" s="186" t="s">
        <v>170</v>
      </c>
      <c r="AE19" s="186"/>
      <c r="AF19" s="186"/>
      <c r="AG19" s="187"/>
    </row>
    <row r="20" spans="3:33" ht="48.75" customHeight="1" x14ac:dyDescent="0.25">
      <c r="C20" s="7">
        <v>5</v>
      </c>
      <c r="D20" s="8">
        <v>540</v>
      </c>
      <c r="E20" s="9" t="s">
        <v>33</v>
      </c>
      <c r="F20" s="9" t="s">
        <v>178</v>
      </c>
      <c r="G20" s="10">
        <v>22575</v>
      </c>
      <c r="H20" s="10">
        <v>31442</v>
      </c>
      <c r="I20" s="11" t="s">
        <v>42</v>
      </c>
      <c r="J20" s="12">
        <v>4</v>
      </c>
      <c r="K20" s="12">
        <v>5</v>
      </c>
      <c r="L20" s="12" t="s">
        <v>147</v>
      </c>
      <c r="M20" s="12" t="s">
        <v>147</v>
      </c>
      <c r="N20" s="13">
        <v>801</v>
      </c>
      <c r="O20" s="13">
        <v>1000</v>
      </c>
      <c r="P20" s="14" t="s">
        <v>147</v>
      </c>
      <c r="Q20" s="14" t="s">
        <v>147</v>
      </c>
      <c r="R20" s="14" t="s">
        <v>147</v>
      </c>
      <c r="S20" s="14" t="str">
        <f t="shared" si="0"/>
        <v>N/A</v>
      </c>
      <c r="T20" s="14" t="str">
        <f t="shared" si="1"/>
        <v>N/A</v>
      </c>
      <c r="U20" s="14" t="str">
        <f t="shared" si="2"/>
        <v>N/A</v>
      </c>
      <c r="V20" s="14" t="s">
        <v>162</v>
      </c>
      <c r="W20" s="14" t="s">
        <v>165</v>
      </c>
      <c r="X20" s="14" t="s">
        <v>162</v>
      </c>
      <c r="Y20" s="14" t="s">
        <v>147</v>
      </c>
      <c r="Z20" s="14" t="s">
        <v>147</v>
      </c>
      <c r="AA20" s="14" t="s">
        <v>147</v>
      </c>
      <c r="AB20" s="14" t="s">
        <v>147</v>
      </c>
      <c r="AC20" s="14" t="s">
        <v>166</v>
      </c>
      <c r="AD20" s="186" t="s">
        <v>170</v>
      </c>
      <c r="AE20" s="186"/>
      <c r="AF20" s="186"/>
      <c r="AG20" s="187"/>
    </row>
    <row r="21" spans="3:33" ht="48.75" customHeight="1" x14ac:dyDescent="0.25">
      <c r="C21" s="7">
        <v>6</v>
      </c>
      <c r="D21" s="8">
        <v>540</v>
      </c>
      <c r="E21" s="9" t="s">
        <v>33</v>
      </c>
      <c r="F21" s="9" t="s">
        <v>177</v>
      </c>
      <c r="G21" s="10">
        <v>22969</v>
      </c>
      <c r="H21" s="10">
        <v>33248</v>
      </c>
      <c r="I21" s="11" t="s">
        <v>42</v>
      </c>
      <c r="J21" s="12">
        <v>4</v>
      </c>
      <c r="K21" s="12">
        <v>6</v>
      </c>
      <c r="L21" s="12" t="s">
        <v>147</v>
      </c>
      <c r="M21" s="12" t="s">
        <v>147</v>
      </c>
      <c r="N21" s="13">
        <v>1001</v>
      </c>
      <c r="O21" s="13">
        <v>1200</v>
      </c>
      <c r="P21" s="14" t="s">
        <v>147</v>
      </c>
      <c r="Q21" s="14" t="s">
        <v>147</v>
      </c>
      <c r="R21" s="14" t="s">
        <v>147</v>
      </c>
      <c r="S21" s="14" t="str">
        <f t="shared" si="0"/>
        <v>N/A</v>
      </c>
      <c r="T21" s="14" t="str">
        <f t="shared" si="1"/>
        <v>N/A</v>
      </c>
      <c r="U21" s="14" t="str">
        <f t="shared" si="2"/>
        <v>N/A</v>
      </c>
      <c r="V21" s="14" t="s">
        <v>162</v>
      </c>
      <c r="W21" s="14" t="s">
        <v>165</v>
      </c>
      <c r="X21" s="14" t="s">
        <v>162</v>
      </c>
      <c r="Y21" s="14" t="s">
        <v>147</v>
      </c>
      <c r="Z21" s="14" t="s">
        <v>147</v>
      </c>
      <c r="AA21" s="14" t="s">
        <v>147</v>
      </c>
      <c r="AB21" s="14" t="s">
        <v>147</v>
      </c>
      <c r="AC21" s="14" t="s">
        <v>166</v>
      </c>
      <c r="AD21" s="186" t="s">
        <v>170</v>
      </c>
      <c r="AE21" s="186"/>
      <c r="AF21" s="186"/>
      <c r="AG21" s="187"/>
    </row>
    <row r="22" spans="3:33" ht="48.75" customHeight="1" x14ac:dyDescent="0.25">
      <c r="C22" s="7">
        <v>7</v>
      </c>
      <c r="D22" s="8">
        <v>540</v>
      </c>
      <c r="E22" s="9" t="s">
        <v>33</v>
      </c>
      <c r="F22" s="9" t="s">
        <v>175</v>
      </c>
      <c r="G22" s="10">
        <v>19284</v>
      </c>
      <c r="H22" s="10">
        <v>27326</v>
      </c>
      <c r="I22" s="11" t="s">
        <v>42</v>
      </c>
      <c r="J22" s="12">
        <v>4</v>
      </c>
      <c r="K22" s="12">
        <v>7</v>
      </c>
      <c r="L22" s="12" t="s">
        <v>147</v>
      </c>
      <c r="M22" s="12" t="s">
        <v>147</v>
      </c>
      <c r="N22" s="13">
        <v>1201</v>
      </c>
      <c r="O22" s="13">
        <v>1400</v>
      </c>
      <c r="P22" s="14" t="s">
        <v>147</v>
      </c>
      <c r="Q22" s="14" t="s">
        <v>147</v>
      </c>
      <c r="R22" s="14" t="s">
        <v>147</v>
      </c>
      <c r="S22" s="14" t="str">
        <f t="shared" ref="S22:S45" si="3">IF(I22="FÍSICO","N/A",IF(I22="ELECTRÓNICO"," "," "))</f>
        <v>N/A</v>
      </c>
      <c r="T22" s="14" t="str">
        <f t="shared" ref="T22:T45" si="4">IF(I22="FÍSICO","N/A",IF(I22="ELECTRÓNICO"," "," "))</f>
        <v>N/A</v>
      </c>
      <c r="U22" s="14" t="str">
        <f t="shared" ref="U22:U45" si="5">IF(I22="FÍSICO","N/A",IF(I22="ELECTRÓNICO"," "," "))</f>
        <v>N/A</v>
      </c>
      <c r="V22" s="14" t="s">
        <v>162</v>
      </c>
      <c r="W22" s="14" t="s">
        <v>165</v>
      </c>
      <c r="X22" s="14" t="s">
        <v>162</v>
      </c>
      <c r="Y22" s="14" t="s">
        <v>147</v>
      </c>
      <c r="Z22" s="14" t="s">
        <v>147</v>
      </c>
      <c r="AA22" s="14" t="s">
        <v>147</v>
      </c>
      <c r="AB22" s="14" t="s">
        <v>147</v>
      </c>
      <c r="AC22" s="14" t="s">
        <v>166</v>
      </c>
      <c r="AD22" s="186" t="s">
        <v>170</v>
      </c>
      <c r="AE22" s="186"/>
      <c r="AF22" s="186"/>
      <c r="AG22" s="187"/>
    </row>
    <row r="23" spans="3:33" ht="48.75" customHeight="1" x14ac:dyDescent="0.25">
      <c r="C23" s="7">
        <v>8</v>
      </c>
      <c r="D23" s="8">
        <v>540</v>
      </c>
      <c r="E23" s="9" t="s">
        <v>33</v>
      </c>
      <c r="F23" s="9" t="s">
        <v>174</v>
      </c>
      <c r="G23" s="10">
        <v>34010</v>
      </c>
      <c r="H23" s="10" t="s">
        <v>176</v>
      </c>
      <c r="I23" s="11" t="s">
        <v>42</v>
      </c>
      <c r="J23" s="12">
        <v>4</v>
      </c>
      <c r="K23" s="12">
        <v>8</v>
      </c>
      <c r="L23" s="12" t="s">
        <v>147</v>
      </c>
      <c r="M23" s="12" t="s">
        <v>147</v>
      </c>
      <c r="N23" s="13">
        <v>1401</v>
      </c>
      <c r="O23" s="13">
        <v>1600</v>
      </c>
      <c r="P23" s="14" t="s">
        <v>147</v>
      </c>
      <c r="Q23" s="14" t="s">
        <v>147</v>
      </c>
      <c r="R23" s="14" t="s">
        <v>147</v>
      </c>
      <c r="S23" s="14" t="str">
        <f t="shared" si="3"/>
        <v>N/A</v>
      </c>
      <c r="T23" s="14" t="str">
        <f t="shared" si="4"/>
        <v>N/A</v>
      </c>
      <c r="U23" s="14" t="str">
        <f t="shared" si="5"/>
        <v>N/A</v>
      </c>
      <c r="V23" s="14" t="s">
        <v>162</v>
      </c>
      <c r="W23" s="14" t="s">
        <v>165</v>
      </c>
      <c r="X23" s="14" t="s">
        <v>162</v>
      </c>
      <c r="Y23" s="14" t="s">
        <v>147</v>
      </c>
      <c r="Z23" s="14" t="s">
        <v>147</v>
      </c>
      <c r="AA23" s="14" t="s">
        <v>147</v>
      </c>
      <c r="AB23" s="14" t="s">
        <v>147</v>
      </c>
      <c r="AC23" s="14" t="s">
        <v>166</v>
      </c>
      <c r="AD23" s="186" t="s">
        <v>170</v>
      </c>
      <c r="AE23" s="186"/>
      <c r="AF23" s="186"/>
      <c r="AG23" s="187"/>
    </row>
    <row r="24" spans="3:33" ht="48.75" customHeight="1" x14ac:dyDescent="0.25">
      <c r="C24" s="7">
        <v>9</v>
      </c>
      <c r="D24" s="8">
        <v>540</v>
      </c>
      <c r="E24" s="9" t="s">
        <v>33</v>
      </c>
      <c r="F24" s="9" t="s">
        <v>173</v>
      </c>
      <c r="G24" s="10">
        <v>25307</v>
      </c>
      <c r="H24" s="10">
        <v>38425</v>
      </c>
      <c r="I24" s="11" t="s">
        <v>42</v>
      </c>
      <c r="J24" s="12">
        <v>4</v>
      </c>
      <c r="K24" s="12">
        <v>9</v>
      </c>
      <c r="L24" s="12" t="s">
        <v>147</v>
      </c>
      <c r="M24" s="12" t="s">
        <v>147</v>
      </c>
      <c r="N24" s="13">
        <v>1601</v>
      </c>
      <c r="O24" s="13">
        <v>1800</v>
      </c>
      <c r="P24" s="14" t="s">
        <v>147</v>
      </c>
      <c r="Q24" s="14" t="s">
        <v>147</v>
      </c>
      <c r="R24" s="14" t="s">
        <v>147</v>
      </c>
      <c r="S24" s="14" t="str">
        <f t="shared" si="3"/>
        <v>N/A</v>
      </c>
      <c r="T24" s="14" t="str">
        <f t="shared" si="4"/>
        <v>N/A</v>
      </c>
      <c r="U24" s="14" t="str">
        <f t="shared" si="5"/>
        <v>N/A</v>
      </c>
      <c r="V24" s="14" t="s">
        <v>162</v>
      </c>
      <c r="W24" s="14" t="s">
        <v>165</v>
      </c>
      <c r="X24" s="14" t="s">
        <v>162</v>
      </c>
      <c r="Y24" s="14" t="s">
        <v>147</v>
      </c>
      <c r="Z24" s="14" t="s">
        <v>147</v>
      </c>
      <c r="AA24" s="14" t="s">
        <v>147</v>
      </c>
      <c r="AB24" s="14" t="s">
        <v>147</v>
      </c>
      <c r="AC24" s="14" t="s">
        <v>166</v>
      </c>
      <c r="AD24" s="186" t="s">
        <v>170</v>
      </c>
      <c r="AE24" s="186"/>
      <c r="AF24" s="186"/>
      <c r="AG24" s="187"/>
    </row>
    <row r="25" spans="3:33" ht="48.75" customHeight="1" x14ac:dyDescent="0.25">
      <c r="C25" s="7">
        <v>10</v>
      </c>
      <c r="D25" s="8">
        <v>540</v>
      </c>
      <c r="E25" s="9" t="s">
        <v>33</v>
      </c>
      <c r="F25" s="9" t="s">
        <v>172</v>
      </c>
      <c r="G25" s="10">
        <v>34277</v>
      </c>
      <c r="H25" s="10">
        <v>36832</v>
      </c>
      <c r="I25" s="11" t="s">
        <v>42</v>
      </c>
      <c r="J25" s="12">
        <v>4</v>
      </c>
      <c r="K25" s="12">
        <v>10</v>
      </c>
      <c r="L25" s="12" t="s">
        <v>147</v>
      </c>
      <c r="M25" s="12" t="s">
        <v>147</v>
      </c>
      <c r="N25" s="13">
        <v>1801</v>
      </c>
      <c r="O25" s="13">
        <v>2000</v>
      </c>
      <c r="P25" s="14" t="s">
        <v>147</v>
      </c>
      <c r="Q25" s="14" t="s">
        <v>147</v>
      </c>
      <c r="R25" s="14" t="s">
        <v>147</v>
      </c>
      <c r="S25" s="14" t="str">
        <f t="shared" si="3"/>
        <v>N/A</v>
      </c>
      <c r="T25" s="14" t="str">
        <f t="shared" si="4"/>
        <v>N/A</v>
      </c>
      <c r="U25" s="14" t="str">
        <f t="shared" si="5"/>
        <v>N/A</v>
      </c>
      <c r="V25" s="14" t="s">
        <v>162</v>
      </c>
      <c r="W25" s="14" t="s">
        <v>165</v>
      </c>
      <c r="X25" s="14" t="s">
        <v>162</v>
      </c>
      <c r="Y25" s="14" t="s">
        <v>147</v>
      </c>
      <c r="Z25" s="14" t="s">
        <v>147</v>
      </c>
      <c r="AA25" s="14" t="s">
        <v>147</v>
      </c>
      <c r="AB25" s="14" t="s">
        <v>147</v>
      </c>
      <c r="AC25" s="14" t="s">
        <v>166</v>
      </c>
      <c r="AD25" s="186" t="s">
        <v>170</v>
      </c>
      <c r="AE25" s="186"/>
      <c r="AF25" s="186"/>
      <c r="AG25" s="187"/>
    </row>
    <row r="26" spans="3:33" ht="48.75" hidden="1" customHeight="1" x14ac:dyDescent="0.25">
      <c r="C26" s="7">
        <v>11</v>
      </c>
      <c r="D26" s="16"/>
      <c r="E26" s="9"/>
      <c r="F26" s="9"/>
      <c r="G26" s="10"/>
      <c r="H26" s="10"/>
      <c r="I26" s="11"/>
      <c r="J26" s="12">
        <v>7</v>
      </c>
      <c r="K26" s="12"/>
      <c r="L26" s="12"/>
      <c r="M26" s="14"/>
      <c r="N26" s="13"/>
      <c r="O26" s="13"/>
      <c r="P26" s="14">
        <f t="shared" ref="P26:P28" si="6">-N26+O26+1</f>
        <v>1</v>
      </c>
      <c r="Q26" s="14"/>
      <c r="R26" s="14"/>
      <c r="S26" s="14"/>
      <c r="T26" s="14"/>
      <c r="U26" s="14"/>
      <c r="V26" s="14"/>
      <c r="W26" s="14"/>
      <c r="X26" s="14"/>
      <c r="Y26" s="14"/>
      <c r="Z26" s="14"/>
      <c r="AA26" s="14"/>
      <c r="AB26" s="14"/>
      <c r="AC26" s="14" t="s">
        <v>166</v>
      </c>
      <c r="AD26" s="186"/>
      <c r="AE26" s="186"/>
      <c r="AF26" s="186"/>
      <c r="AG26" s="187"/>
    </row>
    <row r="27" spans="3:33" ht="48.75" hidden="1" customHeight="1" x14ac:dyDescent="0.25">
      <c r="C27" s="7">
        <v>12</v>
      </c>
      <c r="D27" s="16"/>
      <c r="E27" s="9"/>
      <c r="F27" s="9"/>
      <c r="G27" s="10"/>
      <c r="H27" s="10"/>
      <c r="I27" s="11"/>
      <c r="J27" s="12">
        <v>7</v>
      </c>
      <c r="K27" s="12"/>
      <c r="L27" s="12"/>
      <c r="M27" s="14"/>
      <c r="N27" s="13"/>
      <c r="O27" s="13"/>
      <c r="P27" s="14">
        <f t="shared" si="6"/>
        <v>1</v>
      </c>
      <c r="Q27" s="14"/>
      <c r="R27" s="14"/>
      <c r="S27" s="14"/>
      <c r="T27" s="14"/>
      <c r="U27" s="14"/>
      <c r="V27" s="14"/>
      <c r="W27" s="14"/>
      <c r="X27" s="14"/>
      <c r="Y27" s="14"/>
      <c r="Z27" s="14"/>
      <c r="AA27" s="14"/>
      <c r="AB27" s="14"/>
      <c r="AC27" s="14" t="s">
        <v>166</v>
      </c>
      <c r="AD27" s="186"/>
      <c r="AE27" s="186"/>
      <c r="AF27" s="186"/>
      <c r="AG27" s="187"/>
    </row>
    <row r="28" spans="3:33" ht="48.75" hidden="1" customHeight="1" x14ac:dyDescent="0.25">
      <c r="C28" s="7">
        <v>13</v>
      </c>
      <c r="D28" s="16"/>
      <c r="E28" s="9"/>
      <c r="F28" s="9"/>
      <c r="G28" s="10"/>
      <c r="H28" s="10"/>
      <c r="I28" s="11"/>
      <c r="J28" s="12">
        <v>7</v>
      </c>
      <c r="K28" s="12"/>
      <c r="L28" s="12"/>
      <c r="M28" s="14"/>
      <c r="N28" s="13"/>
      <c r="O28" s="13"/>
      <c r="P28" s="14">
        <f t="shared" si="6"/>
        <v>1</v>
      </c>
      <c r="Q28" s="14"/>
      <c r="R28" s="14"/>
      <c r="S28" s="14"/>
      <c r="T28" s="14"/>
      <c r="U28" s="14"/>
      <c r="V28" s="14"/>
      <c r="W28" s="14"/>
      <c r="X28" s="14"/>
      <c r="Y28" s="14"/>
      <c r="Z28" s="14"/>
      <c r="AA28" s="14"/>
      <c r="AB28" s="14"/>
      <c r="AC28" s="14" t="s">
        <v>166</v>
      </c>
      <c r="AD28" s="186"/>
      <c r="AE28" s="186"/>
      <c r="AF28" s="186"/>
      <c r="AG28" s="187"/>
    </row>
    <row r="29" spans="3:33" ht="48.75" hidden="1" customHeight="1" x14ac:dyDescent="0.25">
      <c r="C29" s="7">
        <v>14</v>
      </c>
      <c r="D29" s="16"/>
      <c r="E29" s="9"/>
      <c r="F29" s="9"/>
      <c r="G29" s="10"/>
      <c r="H29" s="10"/>
      <c r="I29" s="11"/>
      <c r="J29" s="12">
        <v>7</v>
      </c>
      <c r="K29" s="12"/>
      <c r="L29" s="12"/>
      <c r="M29" s="14"/>
      <c r="N29" s="13"/>
      <c r="O29" s="13"/>
      <c r="P29" s="14">
        <f>-N21+O21+1</f>
        <v>200</v>
      </c>
      <c r="Q29" s="14"/>
      <c r="R29" s="14"/>
      <c r="S29" s="14"/>
      <c r="T29" s="14"/>
      <c r="U29" s="14"/>
      <c r="V29" s="14"/>
      <c r="W29" s="14"/>
      <c r="X29" s="14"/>
      <c r="Y29" s="14"/>
      <c r="Z29" s="14"/>
      <c r="AA29" s="14"/>
      <c r="AB29" s="14"/>
      <c r="AC29" s="14" t="s">
        <v>166</v>
      </c>
      <c r="AD29" s="186"/>
      <c r="AE29" s="186"/>
      <c r="AF29" s="186"/>
      <c r="AG29" s="187"/>
    </row>
    <row r="30" spans="3:33" ht="48.75" hidden="1" customHeight="1" x14ac:dyDescent="0.25">
      <c r="C30" s="7">
        <v>15</v>
      </c>
      <c r="D30" s="16"/>
      <c r="E30" s="9"/>
      <c r="F30" s="9"/>
      <c r="G30" s="10"/>
      <c r="H30" s="10"/>
      <c r="I30" s="11"/>
      <c r="J30" s="12">
        <v>7</v>
      </c>
      <c r="K30" s="12"/>
      <c r="L30" s="12"/>
      <c r="M30" s="14"/>
      <c r="N30" s="13"/>
      <c r="O30" s="13"/>
      <c r="P30" s="14">
        <f>-N21+O21+1</f>
        <v>200</v>
      </c>
      <c r="Q30" s="14"/>
      <c r="R30" s="14"/>
      <c r="S30" s="14"/>
      <c r="T30" s="14"/>
      <c r="U30" s="14"/>
      <c r="V30" s="14"/>
      <c r="W30" s="14"/>
      <c r="X30" s="14"/>
      <c r="Y30" s="14"/>
      <c r="Z30" s="14"/>
      <c r="AA30" s="14"/>
      <c r="AB30" s="14"/>
      <c r="AC30" s="14" t="s">
        <v>166</v>
      </c>
      <c r="AD30" s="186"/>
      <c r="AE30" s="186"/>
      <c r="AF30" s="186"/>
      <c r="AG30" s="187"/>
    </row>
    <row r="31" spans="3:33" ht="48.75" hidden="1" customHeight="1" x14ac:dyDescent="0.25">
      <c r="C31" s="7">
        <v>16</v>
      </c>
      <c r="D31" s="16"/>
      <c r="E31" s="9"/>
      <c r="F31" s="9"/>
      <c r="G31" s="10"/>
      <c r="H31" s="10"/>
      <c r="I31" s="11"/>
      <c r="J31" s="12">
        <v>7</v>
      </c>
      <c r="K31" s="12"/>
      <c r="L31" s="12"/>
      <c r="M31" s="14"/>
      <c r="N31" s="13"/>
      <c r="O31" s="13"/>
      <c r="P31" s="14">
        <f>-N21+O21+1</f>
        <v>200</v>
      </c>
      <c r="Q31" s="14"/>
      <c r="R31" s="14"/>
      <c r="S31" s="14"/>
      <c r="T31" s="14"/>
      <c r="U31" s="14"/>
      <c r="V31" s="14"/>
      <c r="W31" s="14"/>
      <c r="X31" s="14"/>
      <c r="Y31" s="14"/>
      <c r="Z31" s="14"/>
      <c r="AA31" s="14"/>
      <c r="AB31" s="14"/>
      <c r="AC31" s="14" t="s">
        <v>166</v>
      </c>
      <c r="AD31" s="186"/>
      <c r="AE31" s="186"/>
      <c r="AF31" s="186"/>
      <c r="AG31" s="187"/>
    </row>
    <row r="32" spans="3:33" ht="48.75" hidden="1" customHeight="1" x14ac:dyDescent="0.25">
      <c r="C32" s="7">
        <v>17</v>
      </c>
      <c r="D32" s="16"/>
      <c r="E32" s="9"/>
      <c r="F32" s="9"/>
      <c r="G32" s="10"/>
      <c r="H32" s="10"/>
      <c r="I32" s="11"/>
      <c r="J32" s="12">
        <v>7</v>
      </c>
      <c r="K32" s="12"/>
      <c r="L32" s="12"/>
      <c r="M32" s="14"/>
      <c r="N32" s="13"/>
      <c r="O32" s="13"/>
      <c r="P32" s="14">
        <f>-N21+O21+1</f>
        <v>200</v>
      </c>
      <c r="Q32" s="14"/>
      <c r="R32" s="14"/>
      <c r="S32" s="14"/>
      <c r="T32" s="14"/>
      <c r="U32" s="14"/>
      <c r="V32" s="14"/>
      <c r="W32" s="14"/>
      <c r="X32" s="14"/>
      <c r="Y32" s="14"/>
      <c r="Z32" s="14"/>
      <c r="AA32" s="14"/>
      <c r="AB32" s="14"/>
      <c r="AC32" s="14" t="s">
        <v>166</v>
      </c>
      <c r="AD32" s="186"/>
      <c r="AE32" s="186"/>
      <c r="AF32" s="186"/>
      <c r="AG32" s="187"/>
    </row>
    <row r="33" spans="3:33" ht="48.75" hidden="1" customHeight="1" x14ac:dyDescent="0.25">
      <c r="C33" s="7">
        <v>18</v>
      </c>
      <c r="D33" s="16"/>
      <c r="E33" s="9"/>
      <c r="F33" s="9"/>
      <c r="G33" s="10"/>
      <c r="H33" s="10"/>
      <c r="I33" s="11"/>
      <c r="J33" s="12">
        <v>7</v>
      </c>
      <c r="K33" s="12"/>
      <c r="L33" s="12"/>
      <c r="M33" s="14"/>
      <c r="N33" s="13"/>
      <c r="O33" s="13"/>
      <c r="P33" s="14">
        <f>-N21+O21+1</f>
        <v>200</v>
      </c>
      <c r="Q33" s="14"/>
      <c r="R33" s="14"/>
      <c r="S33" s="14"/>
      <c r="T33" s="14"/>
      <c r="U33" s="14"/>
      <c r="V33" s="14"/>
      <c r="W33" s="14"/>
      <c r="X33" s="14"/>
      <c r="Y33" s="14"/>
      <c r="Z33" s="14"/>
      <c r="AA33" s="14"/>
      <c r="AB33" s="14"/>
      <c r="AC33" s="14" t="s">
        <v>166</v>
      </c>
      <c r="AD33" s="186"/>
      <c r="AE33" s="186"/>
      <c r="AF33" s="186"/>
      <c r="AG33" s="187"/>
    </row>
    <row r="34" spans="3:33" ht="48.75" hidden="1" customHeight="1" x14ac:dyDescent="0.25">
      <c r="C34" s="7">
        <v>19</v>
      </c>
      <c r="D34" s="16"/>
      <c r="E34" s="9"/>
      <c r="F34" s="9"/>
      <c r="G34" s="10"/>
      <c r="H34" s="10"/>
      <c r="I34" s="11"/>
      <c r="J34" s="12">
        <v>7</v>
      </c>
      <c r="K34" s="12" t="str">
        <f t="shared" ref="K34:K45" si="7">IF(I34="ELECTRÓNICO","N/A",IF(I34="FÍSICO"," "," "))</f>
        <v xml:space="preserve"> </v>
      </c>
      <c r="L34" s="12" t="str">
        <f t="shared" ref="L34:L45" si="8">IF(I34="ELECTRÓNICO","N/A",IF(I34="FÍSICO"," "," "))</f>
        <v xml:space="preserve"> </v>
      </c>
      <c r="M34" s="14" t="str">
        <f t="shared" ref="M34:M45" si="9">IF(I34="ELECTRÓNICO","N/A",IF(I34="FÍSICO"," "," "))</f>
        <v xml:space="preserve"> </v>
      </c>
      <c r="N34" s="13" t="str">
        <f t="shared" ref="N34:N45" si="10">IF(I34="ELECTRÓNICO","N/A",IF(I34="FÍSICO"," "," "))</f>
        <v xml:space="preserve"> </v>
      </c>
      <c r="O34" s="13"/>
      <c r="P34" s="14">
        <f>-N21+O21+1</f>
        <v>200</v>
      </c>
      <c r="Q34" s="14" t="str">
        <f t="shared" ref="Q34:Q45" si="11">IF(I34="ELECTRÓNICO","N/A",IF(I34="FÍSICO"," "," "))</f>
        <v xml:space="preserve"> </v>
      </c>
      <c r="R34" s="14" t="str">
        <f t="shared" ref="R34:R45" si="12">IF(I34="ELECTRÓNICO","N/A",IF(I34="FÍSICO"," "," "))</f>
        <v xml:space="preserve"> </v>
      </c>
      <c r="S34" s="14" t="str">
        <f t="shared" si="3"/>
        <v xml:space="preserve"> </v>
      </c>
      <c r="T34" s="14" t="str">
        <f t="shared" si="4"/>
        <v xml:space="preserve"> </v>
      </c>
      <c r="U34" s="14" t="str">
        <f t="shared" si="5"/>
        <v xml:space="preserve"> </v>
      </c>
      <c r="V34" s="14"/>
      <c r="W34" s="14"/>
      <c r="X34" s="14"/>
      <c r="Y34" s="14"/>
      <c r="Z34" s="14"/>
      <c r="AA34" s="14"/>
      <c r="AB34" s="14"/>
      <c r="AC34" s="14" t="s">
        <v>166</v>
      </c>
      <c r="AD34" s="186"/>
      <c r="AE34" s="186"/>
      <c r="AF34" s="186"/>
      <c r="AG34" s="187"/>
    </row>
    <row r="35" spans="3:33" ht="48.75" hidden="1" customHeight="1" x14ac:dyDescent="0.25">
      <c r="C35" s="7">
        <v>20</v>
      </c>
      <c r="D35" s="16"/>
      <c r="E35" s="9"/>
      <c r="F35" s="9"/>
      <c r="G35" s="10"/>
      <c r="H35" s="10"/>
      <c r="I35" s="11"/>
      <c r="J35" s="12">
        <v>7</v>
      </c>
      <c r="K35" s="12" t="str">
        <f t="shared" si="7"/>
        <v xml:space="preserve"> </v>
      </c>
      <c r="L35" s="12" t="str">
        <f t="shared" si="8"/>
        <v xml:space="preserve"> </v>
      </c>
      <c r="M35" s="14" t="str">
        <f t="shared" si="9"/>
        <v xml:space="preserve"> </v>
      </c>
      <c r="N35" s="13" t="str">
        <f t="shared" si="10"/>
        <v xml:space="preserve"> </v>
      </c>
      <c r="O35" s="13"/>
      <c r="P35" s="14">
        <f>-N21+O21+1</f>
        <v>200</v>
      </c>
      <c r="Q35" s="14" t="str">
        <f t="shared" si="11"/>
        <v xml:space="preserve"> </v>
      </c>
      <c r="R35" s="14" t="str">
        <f t="shared" si="12"/>
        <v xml:space="preserve"> </v>
      </c>
      <c r="S35" s="14" t="str">
        <f t="shared" si="3"/>
        <v xml:space="preserve"> </v>
      </c>
      <c r="T35" s="14" t="str">
        <f t="shared" si="4"/>
        <v xml:space="preserve"> </v>
      </c>
      <c r="U35" s="14" t="str">
        <f t="shared" si="5"/>
        <v xml:space="preserve"> </v>
      </c>
      <c r="V35" s="14"/>
      <c r="W35" s="14"/>
      <c r="X35" s="14"/>
      <c r="Y35" s="14"/>
      <c r="Z35" s="14"/>
      <c r="AA35" s="14"/>
      <c r="AB35" s="14"/>
      <c r="AC35" s="14" t="s">
        <v>166</v>
      </c>
      <c r="AD35" s="186"/>
      <c r="AE35" s="186"/>
      <c r="AF35" s="186"/>
      <c r="AG35" s="187"/>
    </row>
    <row r="36" spans="3:33" ht="48.75" hidden="1" customHeight="1" x14ac:dyDescent="0.25">
      <c r="C36" s="7">
        <v>21</v>
      </c>
      <c r="D36" s="16"/>
      <c r="E36" s="9"/>
      <c r="F36" s="9"/>
      <c r="G36" s="10"/>
      <c r="H36" s="10"/>
      <c r="I36" s="15"/>
      <c r="J36" s="12">
        <v>7</v>
      </c>
      <c r="K36" s="12" t="str">
        <f t="shared" si="7"/>
        <v xml:space="preserve"> </v>
      </c>
      <c r="L36" s="12" t="str">
        <f t="shared" si="8"/>
        <v xml:space="preserve"> </v>
      </c>
      <c r="M36" s="14" t="str">
        <f t="shared" si="9"/>
        <v xml:space="preserve"> </v>
      </c>
      <c r="N36" s="13" t="str">
        <f t="shared" si="10"/>
        <v xml:space="preserve"> </v>
      </c>
      <c r="O36" s="13"/>
      <c r="P36" s="14">
        <f>-N21+O21+1</f>
        <v>200</v>
      </c>
      <c r="Q36" s="14" t="str">
        <f t="shared" si="11"/>
        <v xml:space="preserve"> </v>
      </c>
      <c r="R36" s="14" t="str">
        <f t="shared" si="12"/>
        <v xml:space="preserve"> </v>
      </c>
      <c r="S36" s="14" t="str">
        <f t="shared" si="3"/>
        <v xml:space="preserve"> </v>
      </c>
      <c r="T36" s="14" t="str">
        <f t="shared" si="4"/>
        <v xml:space="preserve"> </v>
      </c>
      <c r="U36" s="14" t="str">
        <f t="shared" si="5"/>
        <v xml:space="preserve"> </v>
      </c>
      <c r="V36" s="15"/>
      <c r="W36" s="14"/>
      <c r="X36" s="15"/>
      <c r="Y36" s="15"/>
      <c r="Z36" s="15"/>
      <c r="AA36" s="15"/>
      <c r="AB36" s="15"/>
      <c r="AC36" s="14" t="s">
        <v>166</v>
      </c>
      <c r="AD36" s="186"/>
      <c r="AE36" s="186"/>
      <c r="AF36" s="186"/>
      <c r="AG36" s="187"/>
    </row>
    <row r="37" spans="3:33" ht="48.75" hidden="1" customHeight="1" x14ac:dyDescent="0.25">
      <c r="C37" s="7">
        <v>22</v>
      </c>
      <c r="D37" s="16"/>
      <c r="E37" s="9"/>
      <c r="F37" s="9"/>
      <c r="G37" s="10"/>
      <c r="H37" s="10"/>
      <c r="I37" s="15"/>
      <c r="J37" s="12">
        <v>7</v>
      </c>
      <c r="K37" s="12" t="str">
        <f t="shared" si="7"/>
        <v xml:space="preserve"> </v>
      </c>
      <c r="L37" s="12" t="str">
        <f t="shared" si="8"/>
        <v xml:space="preserve"> </v>
      </c>
      <c r="M37" s="14" t="str">
        <f t="shared" si="9"/>
        <v xml:space="preserve"> </v>
      </c>
      <c r="N37" s="13" t="str">
        <f t="shared" si="10"/>
        <v xml:space="preserve"> </v>
      </c>
      <c r="O37" s="13"/>
      <c r="P37" s="14">
        <f>-N21+O21+1</f>
        <v>200</v>
      </c>
      <c r="Q37" s="14" t="str">
        <f t="shared" si="11"/>
        <v xml:space="preserve"> </v>
      </c>
      <c r="R37" s="14" t="str">
        <f t="shared" si="12"/>
        <v xml:space="preserve"> </v>
      </c>
      <c r="S37" s="14" t="str">
        <f t="shared" si="3"/>
        <v xml:space="preserve"> </v>
      </c>
      <c r="T37" s="14" t="str">
        <f t="shared" si="4"/>
        <v xml:space="preserve"> </v>
      </c>
      <c r="U37" s="14" t="str">
        <f t="shared" si="5"/>
        <v xml:space="preserve"> </v>
      </c>
      <c r="V37" s="17"/>
      <c r="W37" s="14"/>
      <c r="X37" s="17"/>
      <c r="Y37" s="17"/>
      <c r="Z37" s="17"/>
      <c r="AA37" s="17"/>
      <c r="AB37" s="17"/>
      <c r="AC37" s="14" t="s">
        <v>166</v>
      </c>
      <c r="AD37" s="186"/>
      <c r="AE37" s="186"/>
      <c r="AF37" s="186"/>
      <c r="AG37" s="187"/>
    </row>
    <row r="38" spans="3:33" ht="48.75" hidden="1" customHeight="1" x14ac:dyDescent="0.25">
      <c r="C38" s="7">
        <v>23</v>
      </c>
      <c r="D38" s="16"/>
      <c r="E38" s="9"/>
      <c r="F38" s="9"/>
      <c r="G38" s="10"/>
      <c r="H38" s="10"/>
      <c r="I38" s="15"/>
      <c r="J38" s="12">
        <v>7</v>
      </c>
      <c r="K38" s="12" t="str">
        <f t="shared" si="7"/>
        <v xml:space="preserve"> </v>
      </c>
      <c r="L38" s="12" t="str">
        <f t="shared" si="8"/>
        <v xml:space="preserve"> </v>
      </c>
      <c r="M38" s="14" t="str">
        <f t="shared" si="9"/>
        <v xml:space="preserve"> </v>
      </c>
      <c r="N38" s="13" t="str">
        <f t="shared" si="10"/>
        <v xml:space="preserve"> </v>
      </c>
      <c r="O38" s="13"/>
      <c r="P38" s="14">
        <f>-N21+O21+1</f>
        <v>200</v>
      </c>
      <c r="Q38" s="14" t="str">
        <f t="shared" si="11"/>
        <v xml:space="preserve"> </v>
      </c>
      <c r="R38" s="14" t="str">
        <f t="shared" si="12"/>
        <v xml:space="preserve"> </v>
      </c>
      <c r="S38" s="14" t="str">
        <f t="shared" si="3"/>
        <v xml:space="preserve"> </v>
      </c>
      <c r="T38" s="14" t="str">
        <f t="shared" si="4"/>
        <v xml:space="preserve"> </v>
      </c>
      <c r="U38" s="14" t="str">
        <f t="shared" si="5"/>
        <v xml:space="preserve"> </v>
      </c>
      <c r="V38" s="17"/>
      <c r="W38" s="14"/>
      <c r="X38" s="17"/>
      <c r="Y38" s="17"/>
      <c r="Z38" s="17"/>
      <c r="AA38" s="17"/>
      <c r="AB38" s="17"/>
      <c r="AC38" s="14" t="s">
        <v>166</v>
      </c>
      <c r="AD38" s="186"/>
      <c r="AE38" s="186"/>
      <c r="AF38" s="186"/>
      <c r="AG38" s="187"/>
    </row>
    <row r="39" spans="3:33" ht="48.75" hidden="1" customHeight="1" x14ac:dyDescent="0.25">
      <c r="C39" s="7">
        <v>24</v>
      </c>
      <c r="D39" s="16"/>
      <c r="E39" s="9"/>
      <c r="F39" s="9"/>
      <c r="G39" s="10"/>
      <c r="H39" s="10"/>
      <c r="I39" s="15"/>
      <c r="J39" s="12">
        <v>7</v>
      </c>
      <c r="K39" s="12" t="str">
        <f t="shared" si="7"/>
        <v xml:space="preserve"> </v>
      </c>
      <c r="L39" s="12" t="str">
        <f t="shared" si="8"/>
        <v xml:space="preserve"> </v>
      </c>
      <c r="M39" s="14" t="str">
        <f t="shared" si="9"/>
        <v xml:space="preserve"> </v>
      </c>
      <c r="N39" s="13" t="str">
        <f t="shared" si="10"/>
        <v xml:space="preserve"> </v>
      </c>
      <c r="O39" s="13"/>
      <c r="P39" s="14">
        <f>-N21+O21+1</f>
        <v>200</v>
      </c>
      <c r="Q39" s="14" t="str">
        <f t="shared" si="11"/>
        <v xml:space="preserve"> </v>
      </c>
      <c r="R39" s="14" t="str">
        <f t="shared" si="12"/>
        <v xml:space="preserve"> </v>
      </c>
      <c r="S39" s="14" t="str">
        <f t="shared" si="3"/>
        <v xml:space="preserve"> </v>
      </c>
      <c r="T39" s="14" t="str">
        <f t="shared" si="4"/>
        <v xml:space="preserve"> </v>
      </c>
      <c r="U39" s="14" t="str">
        <f t="shared" si="5"/>
        <v xml:space="preserve"> </v>
      </c>
      <c r="V39" s="17"/>
      <c r="W39" s="14"/>
      <c r="X39" s="17"/>
      <c r="Y39" s="17"/>
      <c r="Z39" s="17"/>
      <c r="AA39" s="17"/>
      <c r="AB39" s="17"/>
      <c r="AC39" s="14" t="s">
        <v>166</v>
      </c>
      <c r="AD39" s="186"/>
      <c r="AE39" s="186"/>
      <c r="AF39" s="186"/>
      <c r="AG39" s="187"/>
    </row>
    <row r="40" spans="3:33" ht="48.75" hidden="1" customHeight="1" x14ac:dyDescent="0.25">
      <c r="C40" s="7">
        <v>25</v>
      </c>
      <c r="D40" s="16"/>
      <c r="E40" s="9"/>
      <c r="F40" s="9"/>
      <c r="G40" s="10"/>
      <c r="H40" s="10"/>
      <c r="I40" s="15"/>
      <c r="J40" s="12">
        <v>7</v>
      </c>
      <c r="K40" s="12" t="str">
        <f t="shared" si="7"/>
        <v xml:space="preserve"> </v>
      </c>
      <c r="L40" s="12" t="str">
        <f t="shared" si="8"/>
        <v xml:space="preserve"> </v>
      </c>
      <c r="M40" s="14" t="str">
        <f t="shared" si="9"/>
        <v xml:space="preserve"> </v>
      </c>
      <c r="N40" s="13" t="str">
        <f t="shared" si="10"/>
        <v xml:space="preserve"> </v>
      </c>
      <c r="O40" s="13"/>
      <c r="P40" s="14">
        <f>-N21+O21+1</f>
        <v>200</v>
      </c>
      <c r="Q40" s="14" t="str">
        <f t="shared" si="11"/>
        <v xml:space="preserve"> </v>
      </c>
      <c r="R40" s="14" t="str">
        <f t="shared" si="12"/>
        <v xml:space="preserve"> </v>
      </c>
      <c r="S40" s="14" t="str">
        <f t="shared" si="3"/>
        <v xml:space="preserve"> </v>
      </c>
      <c r="T40" s="14" t="str">
        <f t="shared" si="4"/>
        <v xml:space="preserve"> </v>
      </c>
      <c r="U40" s="14" t="str">
        <f t="shared" si="5"/>
        <v xml:space="preserve"> </v>
      </c>
      <c r="V40" s="17"/>
      <c r="W40" s="14"/>
      <c r="X40" s="17"/>
      <c r="Y40" s="17"/>
      <c r="Z40" s="17"/>
      <c r="AA40" s="17"/>
      <c r="AB40" s="17"/>
      <c r="AC40" s="14" t="s">
        <v>166</v>
      </c>
      <c r="AD40" s="186"/>
      <c r="AE40" s="186"/>
      <c r="AF40" s="186"/>
      <c r="AG40" s="187"/>
    </row>
    <row r="41" spans="3:33" ht="48.75" hidden="1" customHeight="1" x14ac:dyDescent="0.25">
      <c r="C41" s="7">
        <v>26</v>
      </c>
      <c r="D41" s="16"/>
      <c r="E41" s="9"/>
      <c r="F41" s="9"/>
      <c r="G41" s="10"/>
      <c r="H41" s="10"/>
      <c r="I41" s="15"/>
      <c r="J41" s="12">
        <v>7</v>
      </c>
      <c r="K41" s="12" t="str">
        <f t="shared" si="7"/>
        <v xml:space="preserve"> </v>
      </c>
      <c r="L41" s="12" t="str">
        <f t="shared" si="8"/>
        <v xml:space="preserve"> </v>
      </c>
      <c r="M41" s="14" t="str">
        <f t="shared" si="9"/>
        <v xml:space="preserve"> </v>
      </c>
      <c r="N41" s="13" t="str">
        <f t="shared" si="10"/>
        <v xml:space="preserve"> </v>
      </c>
      <c r="O41" s="13"/>
      <c r="P41" s="14">
        <f>-N21+O21+1</f>
        <v>200</v>
      </c>
      <c r="Q41" s="14" t="str">
        <f t="shared" si="11"/>
        <v xml:space="preserve"> </v>
      </c>
      <c r="R41" s="14" t="str">
        <f t="shared" si="12"/>
        <v xml:space="preserve"> </v>
      </c>
      <c r="S41" s="14" t="str">
        <f t="shared" si="3"/>
        <v xml:space="preserve"> </v>
      </c>
      <c r="T41" s="14" t="str">
        <f t="shared" si="4"/>
        <v xml:space="preserve"> </v>
      </c>
      <c r="U41" s="14" t="str">
        <f t="shared" si="5"/>
        <v xml:space="preserve"> </v>
      </c>
      <c r="V41" s="17"/>
      <c r="W41" s="14"/>
      <c r="X41" s="17"/>
      <c r="Y41" s="17"/>
      <c r="Z41" s="17"/>
      <c r="AA41" s="17"/>
      <c r="AB41" s="17"/>
      <c r="AC41" s="14" t="s">
        <v>166</v>
      </c>
      <c r="AD41" s="186"/>
      <c r="AE41" s="186"/>
      <c r="AF41" s="186"/>
      <c r="AG41" s="187"/>
    </row>
    <row r="42" spans="3:33" ht="48.75" hidden="1" customHeight="1" x14ac:dyDescent="0.25">
      <c r="C42" s="7">
        <v>27</v>
      </c>
      <c r="D42" s="16"/>
      <c r="E42" s="9"/>
      <c r="F42" s="9"/>
      <c r="G42" s="10"/>
      <c r="H42" s="10"/>
      <c r="I42" s="15"/>
      <c r="J42" s="12">
        <v>7</v>
      </c>
      <c r="K42" s="12" t="str">
        <f t="shared" si="7"/>
        <v xml:space="preserve"> </v>
      </c>
      <c r="L42" s="12" t="str">
        <f t="shared" si="8"/>
        <v xml:space="preserve"> </v>
      </c>
      <c r="M42" s="14" t="str">
        <f t="shared" si="9"/>
        <v xml:space="preserve"> </v>
      </c>
      <c r="N42" s="13" t="str">
        <f t="shared" si="10"/>
        <v xml:space="preserve"> </v>
      </c>
      <c r="O42" s="13"/>
      <c r="P42" s="14">
        <f>-N21+O21+1</f>
        <v>200</v>
      </c>
      <c r="Q42" s="14" t="str">
        <f t="shared" si="11"/>
        <v xml:space="preserve"> </v>
      </c>
      <c r="R42" s="14" t="str">
        <f t="shared" si="12"/>
        <v xml:space="preserve"> </v>
      </c>
      <c r="S42" s="14" t="str">
        <f t="shared" si="3"/>
        <v xml:space="preserve"> </v>
      </c>
      <c r="T42" s="14" t="str">
        <f t="shared" si="4"/>
        <v xml:space="preserve"> </v>
      </c>
      <c r="U42" s="14" t="str">
        <f t="shared" si="5"/>
        <v xml:space="preserve"> </v>
      </c>
      <c r="V42" s="17"/>
      <c r="W42" s="14"/>
      <c r="X42" s="17"/>
      <c r="Y42" s="17"/>
      <c r="Z42" s="17"/>
      <c r="AA42" s="17"/>
      <c r="AB42" s="17"/>
      <c r="AC42" s="14" t="s">
        <v>166</v>
      </c>
      <c r="AD42" s="186"/>
      <c r="AE42" s="186"/>
      <c r="AF42" s="186"/>
      <c r="AG42" s="187"/>
    </row>
    <row r="43" spans="3:33" ht="48.75" hidden="1" customHeight="1" x14ac:dyDescent="0.25">
      <c r="C43" s="7">
        <v>28</v>
      </c>
      <c r="D43" s="16"/>
      <c r="E43" s="9"/>
      <c r="F43" s="9"/>
      <c r="G43" s="10"/>
      <c r="H43" s="10"/>
      <c r="I43" s="15"/>
      <c r="J43" s="12">
        <v>7</v>
      </c>
      <c r="K43" s="12" t="str">
        <f t="shared" si="7"/>
        <v xml:space="preserve"> </v>
      </c>
      <c r="L43" s="12" t="str">
        <f t="shared" si="8"/>
        <v xml:space="preserve"> </v>
      </c>
      <c r="M43" s="14" t="str">
        <f t="shared" si="9"/>
        <v xml:space="preserve"> </v>
      </c>
      <c r="N43" s="13" t="str">
        <f t="shared" si="10"/>
        <v xml:space="preserve"> </v>
      </c>
      <c r="O43" s="13"/>
      <c r="P43" s="14">
        <f>-N21+O21+1</f>
        <v>200</v>
      </c>
      <c r="Q43" s="14" t="str">
        <f t="shared" si="11"/>
        <v xml:space="preserve"> </v>
      </c>
      <c r="R43" s="14" t="str">
        <f t="shared" si="12"/>
        <v xml:space="preserve"> </v>
      </c>
      <c r="S43" s="14" t="str">
        <f t="shared" si="3"/>
        <v xml:space="preserve"> </v>
      </c>
      <c r="T43" s="14" t="str">
        <f t="shared" si="4"/>
        <v xml:space="preserve"> </v>
      </c>
      <c r="U43" s="14" t="str">
        <f t="shared" si="5"/>
        <v xml:space="preserve"> </v>
      </c>
      <c r="V43" s="17"/>
      <c r="W43" s="14"/>
      <c r="X43" s="17"/>
      <c r="Y43" s="17"/>
      <c r="Z43" s="17"/>
      <c r="AA43" s="17"/>
      <c r="AB43" s="17"/>
      <c r="AC43" s="14" t="s">
        <v>166</v>
      </c>
      <c r="AD43" s="186"/>
      <c r="AE43" s="186"/>
      <c r="AF43" s="186"/>
      <c r="AG43" s="187"/>
    </row>
    <row r="44" spans="3:33" ht="48.75" hidden="1" customHeight="1" x14ac:dyDescent="0.25">
      <c r="C44" s="7">
        <v>29</v>
      </c>
      <c r="D44" s="18"/>
      <c r="E44" s="19"/>
      <c r="F44" s="19"/>
      <c r="G44" s="10"/>
      <c r="H44" s="10"/>
      <c r="I44" s="20"/>
      <c r="J44" s="12">
        <v>7</v>
      </c>
      <c r="K44" s="21"/>
      <c r="L44" s="21"/>
      <c r="M44" s="22"/>
      <c r="N44" s="13"/>
      <c r="O44" s="13"/>
      <c r="P44" s="14">
        <f>-N21+O21+1</f>
        <v>200</v>
      </c>
      <c r="Q44" s="22"/>
      <c r="R44" s="22"/>
      <c r="S44" s="22"/>
      <c r="T44" s="22"/>
      <c r="U44" s="22"/>
      <c r="V44" s="23"/>
      <c r="W44" s="14"/>
      <c r="X44" s="23"/>
      <c r="Y44" s="23"/>
      <c r="Z44" s="23"/>
      <c r="AA44" s="23"/>
      <c r="AB44" s="23"/>
      <c r="AC44" s="14" t="s">
        <v>166</v>
      </c>
      <c r="AD44" s="259"/>
      <c r="AE44" s="260"/>
      <c r="AF44" s="260"/>
      <c r="AG44" s="261"/>
    </row>
    <row r="45" spans="3:33" ht="48.75" hidden="1" customHeight="1" thickBot="1" x14ac:dyDescent="0.3">
      <c r="C45" s="24">
        <v>30</v>
      </c>
      <c r="D45" s="25"/>
      <c r="E45" s="26"/>
      <c r="F45" s="26"/>
      <c r="G45" s="27"/>
      <c r="H45" s="27"/>
      <c r="I45" s="28"/>
      <c r="J45" s="12">
        <v>7</v>
      </c>
      <c r="K45" s="29" t="str">
        <f t="shared" si="7"/>
        <v xml:space="preserve"> </v>
      </c>
      <c r="L45" s="29" t="str">
        <f t="shared" si="8"/>
        <v xml:space="preserve"> </v>
      </c>
      <c r="M45" s="30" t="str">
        <f t="shared" si="9"/>
        <v xml:space="preserve"> </v>
      </c>
      <c r="N45" s="31" t="str">
        <f t="shared" si="10"/>
        <v xml:space="preserve"> </v>
      </c>
      <c r="O45" s="31"/>
      <c r="P45" s="30">
        <f>-N21+O21+1</f>
        <v>200</v>
      </c>
      <c r="Q45" s="30" t="str">
        <f t="shared" si="11"/>
        <v xml:space="preserve"> </v>
      </c>
      <c r="R45" s="30" t="str">
        <f t="shared" si="12"/>
        <v xml:space="preserve"> </v>
      </c>
      <c r="S45" s="30" t="str">
        <f t="shared" si="3"/>
        <v xml:space="preserve"> </v>
      </c>
      <c r="T45" s="30" t="str">
        <f t="shared" si="4"/>
        <v xml:space="preserve"> </v>
      </c>
      <c r="U45" s="30" t="str">
        <f t="shared" si="5"/>
        <v xml:space="preserve"> </v>
      </c>
      <c r="V45" s="32"/>
      <c r="W45" s="30"/>
      <c r="X45" s="32"/>
      <c r="Y45" s="32"/>
      <c r="Z45" s="32"/>
      <c r="AA45" s="32"/>
      <c r="AB45" s="32"/>
      <c r="AC45" s="14" t="s">
        <v>166</v>
      </c>
      <c r="AD45" s="248"/>
      <c r="AE45" s="248"/>
      <c r="AF45" s="248"/>
      <c r="AG45" s="249"/>
    </row>
    <row r="46" spans="3:33" ht="16.5" thickBot="1" x14ac:dyDescent="0.3"/>
    <row r="47" spans="3:33" ht="16.5" thickBot="1" x14ac:dyDescent="0.3">
      <c r="C47" s="256" t="s">
        <v>79</v>
      </c>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8"/>
    </row>
    <row r="48" spans="3:33" ht="27" customHeight="1" x14ac:dyDescent="0.25">
      <c r="C48" s="33" t="s">
        <v>103</v>
      </c>
      <c r="D48" s="34"/>
      <c r="E48" s="34"/>
      <c r="F48" s="34"/>
      <c r="G48" s="34"/>
      <c r="H48" s="34"/>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6"/>
    </row>
    <row r="49" spans="3:33" ht="27" customHeight="1" x14ac:dyDescent="0.25">
      <c r="C49" s="37"/>
      <c r="D49" s="38"/>
      <c r="E49" s="38"/>
      <c r="F49" s="38"/>
      <c r="G49" s="38"/>
      <c r="H49" s="38"/>
      <c r="AG49" s="39"/>
    </row>
    <row r="50" spans="3:33" ht="27" customHeight="1" x14ac:dyDescent="0.25">
      <c r="C50" s="37" t="s">
        <v>104</v>
      </c>
      <c r="D50" s="38"/>
      <c r="E50" s="40" t="s">
        <v>148</v>
      </c>
      <c r="F50" s="40"/>
      <c r="G50" s="40"/>
      <c r="H50" s="40"/>
      <c r="I50" s="41"/>
      <c r="AG50" s="39"/>
    </row>
    <row r="51" spans="3:33" ht="27" customHeight="1" x14ac:dyDescent="0.25">
      <c r="C51" s="37" t="s">
        <v>106</v>
      </c>
      <c r="D51" s="38"/>
      <c r="E51" s="42" t="s">
        <v>149</v>
      </c>
      <c r="F51" s="42"/>
      <c r="G51" s="42"/>
      <c r="H51" s="42"/>
      <c r="I51" s="41"/>
      <c r="AG51" s="39"/>
    </row>
    <row r="52" spans="3:33" ht="27" customHeight="1" x14ac:dyDescent="0.25">
      <c r="C52" s="37" t="s">
        <v>150</v>
      </c>
      <c r="D52" s="38"/>
      <c r="E52" s="42" t="s">
        <v>151</v>
      </c>
      <c r="F52" s="42"/>
      <c r="G52" s="42"/>
      <c r="H52" s="42"/>
      <c r="I52" s="41"/>
      <c r="AG52" s="39"/>
    </row>
    <row r="53" spans="3:33" ht="27" customHeight="1" thickBot="1" x14ac:dyDescent="0.3">
      <c r="C53" s="43"/>
      <c r="D53" s="44"/>
      <c r="E53" s="44"/>
      <c r="F53" s="44"/>
      <c r="G53" s="44"/>
      <c r="H53" s="44"/>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6"/>
    </row>
    <row r="54" spans="3:33" ht="16.5" thickBot="1" x14ac:dyDescent="0.3"/>
    <row r="55" spans="3:33" x14ac:dyDescent="0.25">
      <c r="C55" s="182" t="s">
        <v>152</v>
      </c>
      <c r="D55" s="183"/>
      <c r="E55" s="183"/>
      <c r="F55" s="183"/>
      <c r="G55" s="183"/>
      <c r="H55" s="183"/>
      <c r="I55" s="183"/>
      <c r="J55" s="183"/>
      <c r="K55" s="184"/>
      <c r="O55" s="160" t="s">
        <v>153</v>
      </c>
      <c r="P55" s="161"/>
      <c r="Q55" s="161"/>
      <c r="R55" s="161"/>
      <c r="S55" s="161"/>
      <c r="T55" s="161"/>
      <c r="U55" s="161"/>
      <c r="V55" s="162"/>
      <c r="W55" s="47"/>
      <c r="X55" s="47"/>
      <c r="Y55" s="160" t="s">
        <v>154</v>
      </c>
      <c r="Z55" s="161"/>
      <c r="AA55" s="161"/>
      <c r="AB55" s="161"/>
      <c r="AC55" s="161"/>
      <c r="AD55" s="161"/>
      <c r="AE55" s="161"/>
      <c r="AF55" s="161"/>
      <c r="AG55" s="162"/>
    </row>
    <row r="56" spans="3:33" ht="27.75" customHeight="1" x14ac:dyDescent="0.25">
      <c r="C56" s="254" t="s">
        <v>155</v>
      </c>
      <c r="D56" s="255"/>
      <c r="E56" s="255"/>
      <c r="F56" s="75" t="s">
        <v>171</v>
      </c>
      <c r="G56" s="48"/>
      <c r="H56" s="48"/>
      <c r="I56" s="48"/>
      <c r="J56" s="48"/>
      <c r="K56" s="49"/>
      <c r="O56" s="163" t="s">
        <v>156</v>
      </c>
      <c r="P56" s="164"/>
      <c r="Q56" s="164"/>
      <c r="R56" s="165"/>
      <c r="S56" s="169"/>
      <c r="T56" s="170"/>
      <c r="U56" s="170"/>
      <c r="V56" s="171"/>
      <c r="W56" s="50"/>
      <c r="X56" s="51"/>
      <c r="Y56" s="252" t="s">
        <v>156</v>
      </c>
      <c r="Z56" s="253"/>
      <c r="AA56" s="253"/>
      <c r="AB56" s="180"/>
      <c r="AC56" s="180"/>
      <c r="AD56" s="180"/>
      <c r="AE56" s="180"/>
      <c r="AF56" s="180"/>
      <c r="AG56" s="181"/>
    </row>
    <row r="57" spans="3:33" ht="27.75" customHeight="1" x14ac:dyDescent="0.25">
      <c r="C57" s="254" t="s">
        <v>157</v>
      </c>
      <c r="D57" s="255"/>
      <c r="E57" s="255"/>
      <c r="F57" s="170" t="s">
        <v>168</v>
      </c>
      <c r="G57" s="170"/>
      <c r="H57" s="170"/>
      <c r="I57" s="170"/>
      <c r="J57" s="170"/>
      <c r="K57" s="171"/>
      <c r="O57" s="163" t="s">
        <v>157</v>
      </c>
      <c r="P57" s="164"/>
      <c r="Q57" s="164"/>
      <c r="R57" s="165"/>
      <c r="S57" s="169"/>
      <c r="T57" s="170"/>
      <c r="U57" s="170"/>
      <c r="V57" s="171"/>
      <c r="W57" s="50"/>
      <c r="X57" s="51"/>
      <c r="Y57" s="163" t="s">
        <v>157</v>
      </c>
      <c r="Z57" s="164"/>
      <c r="AA57" s="165"/>
      <c r="AB57" s="223"/>
      <c r="AC57" s="223"/>
      <c r="AD57" s="223"/>
      <c r="AE57" s="223"/>
      <c r="AF57" s="223"/>
      <c r="AG57" s="224"/>
    </row>
    <row r="58" spans="3:33" ht="42.75" customHeight="1" x14ac:dyDescent="0.25">
      <c r="C58" s="254" t="s">
        <v>158</v>
      </c>
      <c r="D58" s="255"/>
      <c r="E58" s="255"/>
      <c r="F58" s="169"/>
      <c r="G58" s="170"/>
      <c r="H58" s="170"/>
      <c r="I58" s="170"/>
      <c r="J58" s="170"/>
      <c r="K58" s="171"/>
      <c r="O58" s="163" t="s">
        <v>159</v>
      </c>
      <c r="P58" s="164"/>
      <c r="Q58" s="164"/>
      <c r="R58" s="165"/>
      <c r="S58" s="169"/>
      <c r="T58" s="170"/>
      <c r="U58" s="170"/>
      <c r="V58" s="171"/>
      <c r="W58" s="50"/>
      <c r="X58" s="52"/>
      <c r="Y58" s="163" t="s">
        <v>159</v>
      </c>
      <c r="Z58" s="164"/>
      <c r="AA58" s="165"/>
      <c r="AB58" s="223"/>
      <c r="AC58" s="223"/>
      <c r="AD58" s="223"/>
      <c r="AE58" s="223"/>
      <c r="AF58" s="223"/>
      <c r="AG58" s="224"/>
    </row>
    <row r="59" spans="3:33" ht="27.75" customHeight="1" thickBot="1" x14ac:dyDescent="0.3">
      <c r="C59" s="175" t="s">
        <v>160</v>
      </c>
      <c r="D59" s="176"/>
      <c r="E59" s="177"/>
      <c r="F59" s="178" t="s">
        <v>169</v>
      </c>
      <c r="G59" s="179"/>
      <c r="H59" s="53" t="s">
        <v>161</v>
      </c>
      <c r="I59" s="172">
        <v>46135</v>
      </c>
      <c r="J59" s="173"/>
      <c r="K59" s="174"/>
      <c r="O59" s="175" t="s">
        <v>160</v>
      </c>
      <c r="P59" s="176"/>
      <c r="Q59" s="176"/>
      <c r="R59" s="177"/>
      <c r="S59" s="178"/>
      <c r="T59" s="179"/>
      <c r="U59" s="53" t="s">
        <v>161</v>
      </c>
      <c r="V59" s="54"/>
      <c r="W59" s="55"/>
      <c r="X59" s="56"/>
      <c r="Y59" s="175" t="s">
        <v>160</v>
      </c>
      <c r="Z59" s="176"/>
      <c r="AA59" s="177"/>
      <c r="AB59" s="159"/>
      <c r="AC59" s="159"/>
      <c r="AD59" s="166" t="s">
        <v>161</v>
      </c>
      <c r="AE59" s="166"/>
      <c r="AF59" s="167"/>
      <c r="AG59" s="168"/>
    </row>
  </sheetData>
  <mergeCells count="121">
    <mergeCell ref="AD45:AG45"/>
    <mergeCell ref="AB57:AG57"/>
    <mergeCell ref="AB58:AG58"/>
    <mergeCell ref="AF8:AF9"/>
    <mergeCell ref="AG8:AG9"/>
    <mergeCell ref="C8:E8"/>
    <mergeCell ref="S58:V58"/>
    <mergeCell ref="Y56:AA56"/>
    <mergeCell ref="Y57:AA57"/>
    <mergeCell ref="Y58:AA58"/>
    <mergeCell ref="C56:E56"/>
    <mergeCell ref="C57:E57"/>
    <mergeCell ref="F57:K57"/>
    <mergeCell ref="C58:E58"/>
    <mergeCell ref="C47:AG47"/>
    <mergeCell ref="AD41:AG41"/>
    <mergeCell ref="AD42:AG42"/>
    <mergeCell ref="AD43:AG43"/>
    <mergeCell ref="AD44:AG44"/>
    <mergeCell ref="M14:M15"/>
    <mergeCell ref="N14:O14"/>
    <mergeCell ref="P14:P15"/>
    <mergeCell ref="AD6:AD7"/>
    <mergeCell ref="AE6:AE7"/>
    <mergeCell ref="Y11:AB12"/>
    <mergeCell ref="AC11:AC15"/>
    <mergeCell ref="AD28:AG28"/>
    <mergeCell ref="AD17:AG17"/>
    <mergeCell ref="AD18:AG18"/>
    <mergeCell ref="AD19:AG19"/>
    <mergeCell ref="AD20:AG20"/>
    <mergeCell ref="AD21:AG21"/>
    <mergeCell ref="AD22:AG22"/>
    <mergeCell ref="C1:H3"/>
    <mergeCell ref="I1:AA1"/>
    <mergeCell ref="AB1:AG1"/>
    <mergeCell ref="I2:AA2"/>
    <mergeCell ref="AB2:AG2"/>
    <mergeCell ref="I3:AA3"/>
    <mergeCell ref="AB3:AG3"/>
    <mergeCell ref="AD5:AG5"/>
    <mergeCell ref="C11:C15"/>
    <mergeCell ref="D11:D15"/>
    <mergeCell ref="E11:E15"/>
    <mergeCell ref="F11:F15"/>
    <mergeCell ref="G11:H13"/>
    <mergeCell ref="I11:I15"/>
    <mergeCell ref="J11:R11"/>
    <mergeCell ref="S11:U12"/>
    <mergeCell ref="V11:V15"/>
    <mergeCell ref="AD8:AD9"/>
    <mergeCell ref="AE8:AE9"/>
    <mergeCell ref="AF6:AF7"/>
    <mergeCell ref="AG6:AG7"/>
    <mergeCell ref="AA13:AA15"/>
    <mergeCell ref="AB13:AB15"/>
    <mergeCell ref="AD11:AG15"/>
    <mergeCell ref="C5:E5"/>
    <mergeCell ref="F5:X5"/>
    <mergeCell ref="G14:G15"/>
    <mergeCell ref="H14:H15"/>
    <mergeCell ref="J14:J15"/>
    <mergeCell ref="K14:K15"/>
    <mergeCell ref="L14:L15"/>
    <mergeCell ref="W11:W15"/>
    <mergeCell ref="X11:X15"/>
    <mergeCell ref="J12:R12"/>
    <mergeCell ref="J13:P13"/>
    <mergeCell ref="Q13:R13"/>
    <mergeCell ref="S13:S15"/>
    <mergeCell ref="T13:T15"/>
    <mergeCell ref="C6:E6"/>
    <mergeCell ref="F6:X6"/>
    <mergeCell ref="C7:E7"/>
    <mergeCell ref="F7:X7"/>
    <mergeCell ref="F8:X8"/>
    <mergeCell ref="C9:E9"/>
    <mergeCell ref="F9:X9"/>
    <mergeCell ref="C4:AG4"/>
    <mergeCell ref="AD35:AG35"/>
    <mergeCell ref="AD36:AG36"/>
    <mergeCell ref="AD37:AG37"/>
    <mergeCell ref="AD38:AG38"/>
    <mergeCell ref="AD39:AG39"/>
    <mergeCell ref="AD40:AG40"/>
    <mergeCell ref="AD29:AG29"/>
    <mergeCell ref="AD30:AG30"/>
    <mergeCell ref="AD31:AG31"/>
    <mergeCell ref="AD32:AG32"/>
    <mergeCell ref="AD33:AG33"/>
    <mergeCell ref="AD34:AG34"/>
    <mergeCell ref="AD23:AG23"/>
    <mergeCell ref="AD24:AG24"/>
    <mergeCell ref="AD25:AG25"/>
    <mergeCell ref="AD26:AG26"/>
    <mergeCell ref="AD27:AG27"/>
    <mergeCell ref="Q14:Q15"/>
    <mergeCell ref="R14:R15"/>
    <mergeCell ref="AD16:AG16"/>
    <mergeCell ref="U13:U15"/>
    <mergeCell ref="Y13:Y15"/>
    <mergeCell ref="Z13:Z15"/>
    <mergeCell ref="AB59:AC59"/>
    <mergeCell ref="O55:V55"/>
    <mergeCell ref="O56:R56"/>
    <mergeCell ref="AD59:AE59"/>
    <mergeCell ref="AF59:AG59"/>
    <mergeCell ref="Y55:AG55"/>
    <mergeCell ref="F58:K58"/>
    <mergeCell ref="I59:K59"/>
    <mergeCell ref="O57:R57"/>
    <mergeCell ref="O58:R58"/>
    <mergeCell ref="O59:R59"/>
    <mergeCell ref="S59:T59"/>
    <mergeCell ref="S57:V57"/>
    <mergeCell ref="S56:V56"/>
    <mergeCell ref="Y59:AA59"/>
    <mergeCell ref="AB56:AG56"/>
    <mergeCell ref="C55:K55"/>
    <mergeCell ref="C59:E59"/>
    <mergeCell ref="F59:G59"/>
  </mergeCells>
  <pageMargins left="0.7" right="0.7" top="0.75" bottom="0.75" header="0.3" footer="0.3"/>
  <pageSetup paperSize="5" scale="29"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DESPLEGABLE'!$B$4:$B$5</xm:f>
          </x14:formula1>
          <xm:sqref>I16:I45</xm:sqref>
        </x14:dataValidation>
        <x14:dataValidation type="list" allowBlank="1" showInputMessage="1" showErrorMessage="1">
          <x14:formula1>
            <xm:f>'LISTA DESPLEGABLE'!$C$4:$C$7</xm:f>
          </x14:formula1>
          <xm:sqref>V16:V45</xm:sqref>
        </x14:dataValidation>
        <x14:dataValidation type="list" allowBlank="1" showInputMessage="1" showErrorMessage="1">
          <x14:formula1>
            <xm:f>'LISTA DESPLEGABLE'!$E$4:$E$6</xm:f>
          </x14:formula1>
          <xm:sqref>W16:W45</xm:sqref>
        </x14:dataValidation>
        <x14:dataValidation type="list" allowBlank="1" showInputMessage="1" showErrorMessage="1">
          <x14:formula1>
            <xm:f>'LISTA DESPLEGABLE'!$D$4:$D$6</xm:f>
          </x14:formula1>
          <xm:sqref>X16:X45</xm:sqref>
        </x14:dataValidation>
        <x14:dataValidation type="list" allowBlank="1" showInputMessage="1" showErrorMessage="1">
          <x14:formula1>
            <xm:f>'LISTA DESPLEGABLE'!$F$4:$F$6</xm:f>
          </x14:formula1>
          <xm:sqref>AC16:AC45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8"/>
  <sheetViews>
    <sheetView tabSelected="1" topLeftCell="A47" workbookViewId="0">
      <selection activeCell="O68" sqref="O68:R68"/>
    </sheetView>
  </sheetViews>
  <sheetFormatPr baseColWidth="10" defaultRowHeight="15" x14ac:dyDescent="0.25"/>
  <cols>
    <col min="3" max="3" width="8.85546875" customWidth="1"/>
    <col min="4" max="4" width="8.7109375" customWidth="1"/>
    <col min="5" max="5" width="24" customWidth="1"/>
    <col min="6" max="6" width="27.5703125" customWidth="1"/>
    <col min="7" max="7" width="12.5703125" customWidth="1"/>
    <col min="9" max="9" width="13.28515625" customWidth="1"/>
    <col min="20" max="20" width="16.140625" customWidth="1"/>
    <col min="21" max="21" width="19.42578125" customWidth="1"/>
    <col min="23" max="23" width="13.42578125" customWidth="1"/>
    <col min="28" max="28" width="13.140625" customWidth="1"/>
    <col min="29" max="29" width="11.42578125" style="1"/>
    <col min="33" max="33" width="14" customWidth="1"/>
  </cols>
  <sheetData>
    <row r="1" spans="3:33" ht="15.75" thickBot="1" x14ac:dyDescent="0.3"/>
    <row r="2" spans="3:33" ht="15.75" x14ac:dyDescent="0.25">
      <c r="C2" s="207"/>
      <c r="D2" s="208"/>
      <c r="E2" s="208"/>
      <c r="F2" s="208"/>
      <c r="G2" s="208"/>
      <c r="H2" s="209"/>
      <c r="I2" s="216" t="s">
        <v>0</v>
      </c>
      <c r="J2" s="217"/>
      <c r="K2" s="217"/>
      <c r="L2" s="217"/>
      <c r="M2" s="217"/>
      <c r="N2" s="217"/>
      <c r="O2" s="217"/>
      <c r="P2" s="217"/>
      <c r="Q2" s="217"/>
      <c r="R2" s="217"/>
      <c r="S2" s="217"/>
      <c r="T2" s="217"/>
      <c r="U2" s="217"/>
      <c r="V2" s="217"/>
      <c r="W2" s="217"/>
      <c r="X2" s="217"/>
      <c r="Y2" s="217"/>
      <c r="Z2" s="217"/>
      <c r="AA2" s="218"/>
      <c r="AB2" s="219" t="s">
        <v>120</v>
      </c>
      <c r="AC2" s="220"/>
      <c r="AD2" s="220"/>
      <c r="AE2" s="220"/>
      <c r="AF2" s="220"/>
      <c r="AG2" s="221"/>
    </row>
    <row r="3" spans="3:33" ht="15.75" x14ac:dyDescent="0.25">
      <c r="C3" s="210"/>
      <c r="D3" s="211"/>
      <c r="E3" s="211"/>
      <c r="F3" s="211"/>
      <c r="G3" s="211"/>
      <c r="H3" s="212"/>
      <c r="I3" s="222" t="s">
        <v>1</v>
      </c>
      <c r="J3" s="223"/>
      <c r="K3" s="223"/>
      <c r="L3" s="223"/>
      <c r="M3" s="223"/>
      <c r="N3" s="223"/>
      <c r="O3" s="223"/>
      <c r="P3" s="223"/>
      <c r="Q3" s="223"/>
      <c r="R3" s="223"/>
      <c r="S3" s="223"/>
      <c r="T3" s="223"/>
      <c r="U3" s="223"/>
      <c r="V3" s="223"/>
      <c r="W3" s="223"/>
      <c r="X3" s="223"/>
      <c r="Y3" s="223"/>
      <c r="Z3" s="223"/>
      <c r="AA3" s="224"/>
      <c r="AB3" s="225" t="s">
        <v>121</v>
      </c>
      <c r="AC3" s="226"/>
      <c r="AD3" s="226"/>
      <c r="AE3" s="226"/>
      <c r="AF3" s="226"/>
      <c r="AG3" s="227"/>
    </row>
    <row r="4" spans="3:33" ht="32.25" customHeight="1" thickBot="1" x14ac:dyDescent="0.3">
      <c r="C4" s="213"/>
      <c r="D4" s="214"/>
      <c r="E4" s="214"/>
      <c r="F4" s="214"/>
      <c r="G4" s="214"/>
      <c r="H4" s="215"/>
      <c r="I4" s="228" t="s">
        <v>2</v>
      </c>
      <c r="J4" s="159"/>
      <c r="K4" s="159"/>
      <c r="L4" s="159"/>
      <c r="M4" s="159"/>
      <c r="N4" s="159"/>
      <c r="O4" s="159"/>
      <c r="P4" s="159"/>
      <c r="Q4" s="159"/>
      <c r="R4" s="159"/>
      <c r="S4" s="159"/>
      <c r="T4" s="159"/>
      <c r="U4" s="159"/>
      <c r="V4" s="159"/>
      <c r="W4" s="159"/>
      <c r="X4" s="159"/>
      <c r="Y4" s="159"/>
      <c r="Z4" s="159"/>
      <c r="AA4" s="229"/>
      <c r="AB4" s="230" t="s">
        <v>122</v>
      </c>
      <c r="AC4" s="231"/>
      <c r="AD4" s="231"/>
      <c r="AE4" s="231"/>
      <c r="AF4" s="231"/>
      <c r="AG4" s="232"/>
    </row>
    <row r="5" spans="3:33" ht="16.5" thickBot="1" x14ac:dyDescent="0.3">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row>
    <row r="6" spans="3:33" ht="15.75" x14ac:dyDescent="0.25">
      <c r="C6" s="189" t="s">
        <v>123</v>
      </c>
      <c r="D6" s="190"/>
      <c r="E6" s="190"/>
      <c r="F6" s="191" t="s">
        <v>184</v>
      </c>
      <c r="G6" s="191"/>
      <c r="H6" s="191"/>
      <c r="I6" s="191"/>
      <c r="J6" s="191"/>
      <c r="K6" s="191"/>
      <c r="L6" s="191"/>
      <c r="M6" s="191"/>
      <c r="N6" s="191"/>
      <c r="O6" s="191"/>
      <c r="P6" s="191"/>
      <c r="Q6" s="191"/>
      <c r="R6" s="191"/>
      <c r="S6" s="191"/>
      <c r="T6" s="191"/>
      <c r="U6" s="191"/>
      <c r="V6" s="191"/>
      <c r="W6" s="191"/>
      <c r="X6" s="192"/>
      <c r="Y6" s="4"/>
      <c r="Z6" s="4"/>
      <c r="AA6" s="4"/>
      <c r="AB6" s="4"/>
      <c r="AC6" s="83"/>
      <c r="AD6" s="182" t="s">
        <v>124</v>
      </c>
      <c r="AE6" s="183"/>
      <c r="AF6" s="183"/>
      <c r="AG6" s="184"/>
    </row>
    <row r="7" spans="3:33" ht="15.75" x14ac:dyDescent="0.25">
      <c r="C7" s="199" t="s">
        <v>10</v>
      </c>
      <c r="D7" s="200"/>
      <c r="E7" s="200"/>
      <c r="F7" s="201" t="s">
        <v>184</v>
      </c>
      <c r="G7" s="201"/>
      <c r="H7" s="201"/>
      <c r="I7" s="201"/>
      <c r="J7" s="201"/>
      <c r="K7" s="201"/>
      <c r="L7" s="201"/>
      <c r="M7" s="201"/>
      <c r="N7" s="201"/>
      <c r="O7" s="201"/>
      <c r="P7" s="201"/>
      <c r="Q7" s="201"/>
      <c r="R7" s="201"/>
      <c r="S7" s="201"/>
      <c r="T7" s="201"/>
      <c r="U7" s="201"/>
      <c r="V7" s="201"/>
      <c r="W7" s="201"/>
      <c r="X7" s="202"/>
      <c r="Y7" s="4"/>
      <c r="Z7" s="4"/>
      <c r="AA7" s="4"/>
      <c r="AB7" s="4"/>
      <c r="AC7" s="83"/>
      <c r="AD7" s="270" t="s">
        <v>125</v>
      </c>
      <c r="AE7" s="237" t="s">
        <v>126</v>
      </c>
      <c r="AF7" s="237" t="s">
        <v>127</v>
      </c>
      <c r="AG7" s="240" t="s">
        <v>128</v>
      </c>
    </row>
    <row r="8" spans="3:33" ht="15.75" x14ac:dyDescent="0.25">
      <c r="C8" s="199" t="s">
        <v>12</v>
      </c>
      <c r="D8" s="200"/>
      <c r="E8" s="200"/>
      <c r="F8" s="201" t="s">
        <v>14</v>
      </c>
      <c r="G8" s="201"/>
      <c r="H8" s="201"/>
      <c r="I8" s="201"/>
      <c r="J8" s="201"/>
      <c r="K8" s="201"/>
      <c r="L8" s="201"/>
      <c r="M8" s="201"/>
      <c r="N8" s="201"/>
      <c r="O8" s="201"/>
      <c r="P8" s="201"/>
      <c r="Q8" s="201"/>
      <c r="R8" s="201"/>
      <c r="S8" s="201"/>
      <c r="T8" s="201"/>
      <c r="U8" s="201"/>
      <c r="V8" s="201"/>
      <c r="W8" s="201"/>
      <c r="X8" s="202"/>
      <c r="Y8" s="4"/>
      <c r="Z8" s="4"/>
      <c r="AA8" s="4"/>
      <c r="AB8" s="4"/>
      <c r="AC8" s="83"/>
      <c r="AD8" s="272"/>
      <c r="AE8" s="239"/>
      <c r="AF8" s="239"/>
      <c r="AG8" s="241"/>
    </row>
    <row r="9" spans="3:33" ht="15.75" x14ac:dyDescent="0.25">
      <c r="C9" s="199" t="s">
        <v>129</v>
      </c>
      <c r="D9" s="200"/>
      <c r="E9" s="200"/>
      <c r="F9" s="201" t="s">
        <v>187</v>
      </c>
      <c r="G9" s="201"/>
      <c r="H9" s="201"/>
      <c r="I9" s="201"/>
      <c r="J9" s="201"/>
      <c r="K9" s="201"/>
      <c r="L9" s="201"/>
      <c r="M9" s="201"/>
      <c r="N9" s="201"/>
      <c r="O9" s="201"/>
      <c r="P9" s="201"/>
      <c r="Q9" s="201"/>
      <c r="R9" s="201"/>
      <c r="S9" s="201"/>
      <c r="T9" s="201"/>
      <c r="U9" s="201"/>
      <c r="V9" s="201"/>
      <c r="W9" s="201"/>
      <c r="X9" s="202"/>
      <c r="Y9" s="4"/>
      <c r="Z9" s="4"/>
      <c r="AA9" s="4"/>
      <c r="AB9" s="4"/>
      <c r="AC9" s="83"/>
      <c r="AD9" s="270">
        <v>2026</v>
      </c>
      <c r="AE9" s="237">
        <v>5</v>
      </c>
      <c r="AF9" s="237">
        <v>26</v>
      </c>
      <c r="AG9" s="250"/>
    </row>
    <row r="10" spans="3:33" ht="16.5" thickBot="1" x14ac:dyDescent="0.3">
      <c r="C10" s="203" t="s">
        <v>130</v>
      </c>
      <c r="D10" s="204"/>
      <c r="E10" s="204"/>
      <c r="F10" s="205" t="s">
        <v>185</v>
      </c>
      <c r="G10" s="205"/>
      <c r="H10" s="205"/>
      <c r="I10" s="205"/>
      <c r="J10" s="205"/>
      <c r="K10" s="205"/>
      <c r="L10" s="205"/>
      <c r="M10" s="205"/>
      <c r="N10" s="205"/>
      <c r="O10" s="205"/>
      <c r="P10" s="205"/>
      <c r="Q10" s="205"/>
      <c r="R10" s="205"/>
      <c r="S10" s="205"/>
      <c r="T10" s="205"/>
      <c r="U10" s="205"/>
      <c r="V10" s="205"/>
      <c r="W10" s="205"/>
      <c r="X10" s="206"/>
      <c r="Y10" s="4"/>
      <c r="Z10" s="4"/>
      <c r="AA10" s="4"/>
      <c r="AB10" s="4"/>
      <c r="AC10" s="83"/>
      <c r="AD10" s="271"/>
      <c r="AE10" s="238"/>
      <c r="AF10" s="238"/>
      <c r="AG10" s="251"/>
    </row>
    <row r="11" spans="3:33" ht="16.5" thickBot="1" x14ac:dyDescent="0.3">
      <c r="C11" s="4"/>
      <c r="D11" s="4"/>
      <c r="E11" s="4"/>
      <c r="F11" s="4"/>
      <c r="G11" s="4"/>
      <c r="H11" s="4"/>
      <c r="I11" s="4"/>
      <c r="J11" s="57"/>
      <c r="K11" s="57"/>
      <c r="L11" s="57"/>
      <c r="M11" s="57"/>
      <c r="N11" s="57"/>
      <c r="O11" s="57"/>
      <c r="P11" s="57"/>
      <c r="Q11" s="57"/>
      <c r="R11" s="57"/>
      <c r="S11" s="4"/>
      <c r="T11" s="4"/>
      <c r="U11" s="4"/>
      <c r="V11" s="4"/>
      <c r="W11" s="4"/>
      <c r="X11" s="4"/>
      <c r="Y11" s="4"/>
      <c r="Z11" s="4"/>
      <c r="AA11" s="4"/>
      <c r="AB11" s="4"/>
      <c r="AC11" s="83"/>
      <c r="AD11" s="4"/>
      <c r="AE11" s="4"/>
      <c r="AF11" s="4"/>
      <c r="AG11" s="4"/>
    </row>
    <row r="12" spans="3:33" ht="13.5" customHeight="1" x14ac:dyDescent="0.25">
      <c r="C12" s="233" t="s">
        <v>131</v>
      </c>
      <c r="D12" s="194" t="s">
        <v>132</v>
      </c>
      <c r="E12" s="194" t="s">
        <v>133</v>
      </c>
      <c r="F12" s="194" t="s">
        <v>34</v>
      </c>
      <c r="G12" s="194" t="s">
        <v>134</v>
      </c>
      <c r="H12" s="194"/>
      <c r="I12" s="194" t="s">
        <v>135</v>
      </c>
      <c r="J12" s="194" t="s">
        <v>136</v>
      </c>
      <c r="K12" s="194"/>
      <c r="L12" s="194"/>
      <c r="M12" s="194"/>
      <c r="N12" s="194"/>
      <c r="O12" s="194"/>
      <c r="P12" s="194"/>
      <c r="Q12" s="194"/>
      <c r="R12" s="194"/>
      <c r="S12" s="194" t="s">
        <v>137</v>
      </c>
      <c r="T12" s="194"/>
      <c r="U12" s="194"/>
      <c r="V12" s="194" t="s">
        <v>138</v>
      </c>
      <c r="W12" s="194" t="s">
        <v>139</v>
      </c>
      <c r="X12" s="194" t="s">
        <v>90</v>
      </c>
      <c r="Y12" s="194" t="s">
        <v>96</v>
      </c>
      <c r="Z12" s="194"/>
      <c r="AA12" s="194"/>
      <c r="AB12" s="194"/>
      <c r="AC12" s="195" t="s">
        <v>103</v>
      </c>
      <c r="AD12" s="194" t="s">
        <v>107</v>
      </c>
      <c r="AE12" s="194"/>
      <c r="AF12" s="194"/>
      <c r="AG12" s="242"/>
    </row>
    <row r="13" spans="3:33" ht="15" customHeight="1" x14ac:dyDescent="0.25">
      <c r="C13" s="234"/>
      <c r="D13" s="195"/>
      <c r="E13" s="195"/>
      <c r="F13" s="195"/>
      <c r="G13" s="195"/>
      <c r="H13" s="195"/>
      <c r="I13" s="195"/>
      <c r="J13" s="195" t="s">
        <v>140</v>
      </c>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243"/>
    </row>
    <row r="14" spans="3:33" ht="10.5" customHeight="1" x14ac:dyDescent="0.25">
      <c r="C14" s="234"/>
      <c r="D14" s="195"/>
      <c r="E14" s="195"/>
      <c r="F14" s="195"/>
      <c r="G14" s="195"/>
      <c r="H14" s="195"/>
      <c r="I14" s="195"/>
      <c r="J14" s="196" t="s">
        <v>46</v>
      </c>
      <c r="K14" s="197"/>
      <c r="L14" s="197"/>
      <c r="M14" s="197"/>
      <c r="N14" s="197"/>
      <c r="O14" s="197"/>
      <c r="P14" s="198"/>
      <c r="Q14" s="195" t="s">
        <v>63</v>
      </c>
      <c r="R14" s="195"/>
      <c r="S14" s="188" t="s">
        <v>141</v>
      </c>
      <c r="T14" s="188" t="s">
        <v>142</v>
      </c>
      <c r="U14" s="188" t="s">
        <v>143</v>
      </c>
      <c r="V14" s="195"/>
      <c r="W14" s="195"/>
      <c r="X14" s="195"/>
      <c r="Y14" s="188" t="s">
        <v>97</v>
      </c>
      <c r="Z14" s="188" t="s">
        <v>100</v>
      </c>
      <c r="AA14" s="188" t="s">
        <v>101</v>
      </c>
      <c r="AB14" s="269" t="s">
        <v>102</v>
      </c>
      <c r="AC14" s="195"/>
      <c r="AD14" s="195"/>
      <c r="AE14" s="195"/>
      <c r="AF14" s="195"/>
      <c r="AG14" s="243"/>
    </row>
    <row r="15" spans="3:33" ht="10.5" customHeight="1" x14ac:dyDescent="0.25">
      <c r="C15" s="234"/>
      <c r="D15" s="195"/>
      <c r="E15" s="195"/>
      <c r="F15" s="195"/>
      <c r="G15" s="193" t="s">
        <v>144</v>
      </c>
      <c r="H15" s="193" t="s">
        <v>145</v>
      </c>
      <c r="I15" s="195"/>
      <c r="J15" s="193" t="s">
        <v>47</v>
      </c>
      <c r="K15" s="193" t="s">
        <v>50</v>
      </c>
      <c r="L15" s="193" t="s">
        <v>53</v>
      </c>
      <c r="M15" s="193" t="s">
        <v>146</v>
      </c>
      <c r="N15" s="193" t="s">
        <v>57</v>
      </c>
      <c r="O15" s="193"/>
      <c r="P15" s="262" t="s">
        <v>60</v>
      </c>
      <c r="Q15" s="188" t="s">
        <v>64</v>
      </c>
      <c r="R15" s="188" t="s">
        <v>67</v>
      </c>
      <c r="S15" s="188"/>
      <c r="T15" s="188"/>
      <c r="U15" s="188"/>
      <c r="V15" s="195"/>
      <c r="W15" s="195"/>
      <c r="X15" s="195"/>
      <c r="Y15" s="188"/>
      <c r="Z15" s="188"/>
      <c r="AA15" s="188"/>
      <c r="AB15" s="269"/>
      <c r="AC15" s="195"/>
      <c r="AD15" s="195"/>
      <c r="AE15" s="195"/>
      <c r="AF15" s="195"/>
      <c r="AG15" s="243"/>
    </row>
    <row r="16" spans="3:33" ht="34.5" customHeight="1" x14ac:dyDescent="0.25">
      <c r="C16" s="234"/>
      <c r="D16" s="195"/>
      <c r="E16" s="195"/>
      <c r="F16" s="195"/>
      <c r="G16" s="193"/>
      <c r="H16" s="193"/>
      <c r="I16" s="195"/>
      <c r="J16" s="193"/>
      <c r="K16" s="193"/>
      <c r="L16" s="193"/>
      <c r="M16" s="193"/>
      <c r="N16" s="80" t="s">
        <v>144</v>
      </c>
      <c r="O16" s="79" t="s">
        <v>145</v>
      </c>
      <c r="P16" s="263"/>
      <c r="Q16" s="188"/>
      <c r="R16" s="188"/>
      <c r="S16" s="188"/>
      <c r="T16" s="188"/>
      <c r="U16" s="188"/>
      <c r="V16" s="195"/>
      <c r="W16" s="195"/>
      <c r="X16" s="195"/>
      <c r="Y16" s="188"/>
      <c r="Z16" s="188"/>
      <c r="AA16" s="188"/>
      <c r="AB16" s="269"/>
      <c r="AC16" s="195"/>
      <c r="AD16" s="195"/>
      <c r="AE16" s="195"/>
      <c r="AF16" s="195"/>
      <c r="AG16" s="243"/>
    </row>
    <row r="17" spans="1:33" ht="29.25" customHeight="1" x14ac:dyDescent="0.25">
      <c r="C17" s="7">
        <v>1</v>
      </c>
      <c r="D17" s="8" t="s">
        <v>186</v>
      </c>
      <c r="E17" s="9" t="s">
        <v>33</v>
      </c>
      <c r="F17" s="9" t="s">
        <v>198</v>
      </c>
      <c r="G17" s="10">
        <v>27093</v>
      </c>
      <c r="H17" s="10">
        <v>27379</v>
      </c>
      <c r="I17" s="11" t="s">
        <v>42</v>
      </c>
      <c r="J17" s="12">
        <v>2</v>
      </c>
      <c r="K17" s="12">
        <v>1</v>
      </c>
      <c r="L17" s="12" t="s">
        <v>147</v>
      </c>
      <c r="M17" s="12" t="s">
        <v>147</v>
      </c>
      <c r="N17" s="13">
        <v>1</v>
      </c>
      <c r="O17" s="13">
        <v>37</v>
      </c>
      <c r="P17" s="13">
        <v>37</v>
      </c>
      <c r="Q17" s="14" t="s">
        <v>147</v>
      </c>
      <c r="R17" s="14" t="s">
        <v>147</v>
      </c>
      <c r="S17" s="14" t="str">
        <f t="shared" ref="S17:S55" si="0">IF(I17="FÍSICO","N/A",IF(I17="ELECTRÓNICO"," "," "))</f>
        <v>N/A</v>
      </c>
      <c r="T17" s="14" t="str">
        <f t="shared" ref="T17:T55" si="1">IF(I17="FÍSICO","N/A",IF(I17="ELECTRÓNICO"," "," "))</f>
        <v>N/A</v>
      </c>
      <c r="U17" s="14" t="str">
        <f t="shared" ref="U17:U39" si="2">IF(I17="FÍSICO","N/A",IF(I17="ELECTRÓNICO"," "," "))</f>
        <v>N/A</v>
      </c>
      <c r="V17" s="14" t="s">
        <v>162</v>
      </c>
      <c r="W17" s="14" t="s">
        <v>165</v>
      </c>
      <c r="X17" s="14" t="s">
        <v>162</v>
      </c>
      <c r="Y17" s="14" t="s">
        <v>147</v>
      </c>
      <c r="Z17" s="14" t="s">
        <v>147</v>
      </c>
      <c r="AA17" s="14" t="s">
        <v>147</v>
      </c>
      <c r="AB17" s="82" t="s">
        <v>147</v>
      </c>
      <c r="AC17" s="14" t="s">
        <v>166</v>
      </c>
      <c r="AD17" s="186" t="s">
        <v>183</v>
      </c>
      <c r="AE17" s="186"/>
      <c r="AF17" s="186"/>
      <c r="AG17" s="187"/>
    </row>
    <row r="18" spans="1:33" ht="29.25" customHeight="1" x14ac:dyDescent="0.25">
      <c r="C18" s="7">
        <v>2</v>
      </c>
      <c r="D18" s="8" t="s">
        <v>186</v>
      </c>
      <c r="E18" s="9" t="s">
        <v>33</v>
      </c>
      <c r="F18" s="9" t="s">
        <v>199</v>
      </c>
      <c r="G18" s="10">
        <v>27157</v>
      </c>
      <c r="H18" s="10">
        <v>37732</v>
      </c>
      <c r="I18" s="11" t="s">
        <v>42</v>
      </c>
      <c r="J18" s="12">
        <v>2</v>
      </c>
      <c r="K18" s="12">
        <v>2</v>
      </c>
      <c r="L18" s="12" t="s">
        <v>147</v>
      </c>
      <c r="M18" s="12" t="s">
        <v>147</v>
      </c>
      <c r="N18" s="13">
        <v>1</v>
      </c>
      <c r="O18" s="13">
        <v>25</v>
      </c>
      <c r="P18" s="13">
        <v>25</v>
      </c>
      <c r="Q18" s="14" t="s">
        <v>147</v>
      </c>
      <c r="R18" s="14" t="s">
        <v>147</v>
      </c>
      <c r="S18" s="14" t="str">
        <f t="shared" si="0"/>
        <v>N/A</v>
      </c>
      <c r="T18" s="14" t="str">
        <f t="shared" si="1"/>
        <v>N/A</v>
      </c>
      <c r="U18" s="14" t="str">
        <f t="shared" si="2"/>
        <v>N/A</v>
      </c>
      <c r="V18" s="14" t="s">
        <v>162</v>
      </c>
      <c r="W18" s="14" t="s">
        <v>165</v>
      </c>
      <c r="X18" s="14" t="s">
        <v>162</v>
      </c>
      <c r="Y18" s="14" t="s">
        <v>147</v>
      </c>
      <c r="Z18" s="14" t="s">
        <v>147</v>
      </c>
      <c r="AA18" s="14" t="s">
        <v>147</v>
      </c>
      <c r="AB18" s="82" t="s">
        <v>147</v>
      </c>
      <c r="AC18" s="14" t="s">
        <v>166</v>
      </c>
      <c r="AD18" s="186" t="s">
        <v>183</v>
      </c>
      <c r="AE18" s="186"/>
      <c r="AF18" s="186"/>
      <c r="AG18" s="187"/>
    </row>
    <row r="19" spans="1:33" ht="29.25" customHeight="1" x14ac:dyDescent="0.25">
      <c r="C19" s="7">
        <v>3</v>
      </c>
      <c r="D19" s="8" t="s">
        <v>186</v>
      </c>
      <c r="E19" s="9" t="s">
        <v>33</v>
      </c>
      <c r="F19" s="9" t="s">
        <v>200</v>
      </c>
      <c r="G19" s="10">
        <v>27645</v>
      </c>
      <c r="H19" s="10">
        <v>35604</v>
      </c>
      <c r="I19" s="11" t="s">
        <v>42</v>
      </c>
      <c r="J19" s="12">
        <v>2</v>
      </c>
      <c r="K19" s="12">
        <v>3</v>
      </c>
      <c r="L19" s="12" t="s">
        <v>147</v>
      </c>
      <c r="M19" s="12" t="s">
        <v>147</v>
      </c>
      <c r="N19" s="13">
        <v>1</v>
      </c>
      <c r="O19" s="13">
        <v>52</v>
      </c>
      <c r="P19" s="13">
        <v>52</v>
      </c>
      <c r="Q19" s="14" t="s">
        <v>147</v>
      </c>
      <c r="R19" s="14" t="s">
        <v>147</v>
      </c>
      <c r="S19" s="14" t="str">
        <f t="shared" si="0"/>
        <v>N/A</v>
      </c>
      <c r="T19" s="14" t="str">
        <f t="shared" si="1"/>
        <v>N/A</v>
      </c>
      <c r="U19" s="14" t="str">
        <f t="shared" si="2"/>
        <v>N/A</v>
      </c>
      <c r="V19" s="14" t="s">
        <v>162</v>
      </c>
      <c r="W19" s="14" t="s">
        <v>165</v>
      </c>
      <c r="X19" s="14" t="s">
        <v>162</v>
      </c>
      <c r="Y19" s="14" t="s">
        <v>147</v>
      </c>
      <c r="Z19" s="14" t="s">
        <v>147</v>
      </c>
      <c r="AA19" s="14" t="s">
        <v>147</v>
      </c>
      <c r="AB19" s="82" t="s">
        <v>147</v>
      </c>
      <c r="AC19" s="14" t="s">
        <v>166</v>
      </c>
      <c r="AD19" s="186" t="s">
        <v>183</v>
      </c>
      <c r="AE19" s="186"/>
      <c r="AF19" s="186"/>
      <c r="AG19" s="187"/>
    </row>
    <row r="20" spans="1:33" ht="29.25" customHeight="1" x14ac:dyDescent="0.25">
      <c r="C20" s="7">
        <v>4</v>
      </c>
      <c r="D20" s="8" t="s">
        <v>186</v>
      </c>
      <c r="E20" s="9" t="s">
        <v>33</v>
      </c>
      <c r="F20" s="9" t="s">
        <v>201</v>
      </c>
      <c r="G20" s="10">
        <v>29080</v>
      </c>
      <c r="H20" s="10">
        <v>40191</v>
      </c>
      <c r="I20" s="11" t="s">
        <v>42</v>
      </c>
      <c r="J20" s="12">
        <v>2</v>
      </c>
      <c r="K20" s="12">
        <v>4</v>
      </c>
      <c r="L20" s="12" t="s">
        <v>147</v>
      </c>
      <c r="M20" s="12" t="s">
        <v>147</v>
      </c>
      <c r="N20" s="13">
        <v>1</v>
      </c>
      <c r="O20" s="13">
        <v>168</v>
      </c>
      <c r="P20" s="13">
        <v>168</v>
      </c>
      <c r="Q20" s="14" t="s">
        <v>147</v>
      </c>
      <c r="R20" s="14" t="s">
        <v>147</v>
      </c>
      <c r="S20" s="14" t="str">
        <f t="shared" si="0"/>
        <v>N/A</v>
      </c>
      <c r="T20" s="14" t="str">
        <f t="shared" si="1"/>
        <v>N/A</v>
      </c>
      <c r="U20" s="14" t="str">
        <f t="shared" si="2"/>
        <v>N/A</v>
      </c>
      <c r="V20" s="14" t="s">
        <v>162</v>
      </c>
      <c r="W20" s="14" t="s">
        <v>165</v>
      </c>
      <c r="X20" s="14" t="s">
        <v>162</v>
      </c>
      <c r="Y20" s="14" t="s">
        <v>147</v>
      </c>
      <c r="Z20" s="14" t="s">
        <v>147</v>
      </c>
      <c r="AA20" s="14" t="s">
        <v>147</v>
      </c>
      <c r="AB20" s="82" t="s">
        <v>147</v>
      </c>
      <c r="AC20" s="14" t="s">
        <v>166</v>
      </c>
      <c r="AD20" s="186" t="s">
        <v>183</v>
      </c>
      <c r="AE20" s="186"/>
      <c r="AF20" s="186"/>
      <c r="AG20" s="187"/>
    </row>
    <row r="21" spans="1:33" ht="29.25" customHeight="1" x14ac:dyDescent="0.25">
      <c r="C21" s="7">
        <v>5</v>
      </c>
      <c r="D21" s="8" t="s">
        <v>186</v>
      </c>
      <c r="E21" s="9" t="s">
        <v>33</v>
      </c>
      <c r="F21" s="9" t="s">
        <v>202</v>
      </c>
      <c r="G21" s="10">
        <v>27190</v>
      </c>
      <c r="H21" s="10">
        <v>37732</v>
      </c>
      <c r="I21" s="11" t="s">
        <v>42</v>
      </c>
      <c r="J21" s="12">
        <v>2</v>
      </c>
      <c r="K21" s="12">
        <v>5</v>
      </c>
      <c r="L21" s="12" t="s">
        <v>147</v>
      </c>
      <c r="M21" s="12" t="s">
        <v>147</v>
      </c>
      <c r="N21" s="13">
        <v>1</v>
      </c>
      <c r="O21" s="13">
        <v>20</v>
      </c>
      <c r="P21" s="13">
        <v>20</v>
      </c>
      <c r="Q21" s="14" t="s">
        <v>147</v>
      </c>
      <c r="R21" s="14" t="s">
        <v>147</v>
      </c>
      <c r="S21" s="14" t="str">
        <f t="shared" si="0"/>
        <v>N/A</v>
      </c>
      <c r="T21" s="14" t="str">
        <f t="shared" si="1"/>
        <v>N/A</v>
      </c>
      <c r="U21" s="14" t="str">
        <f t="shared" si="2"/>
        <v>N/A</v>
      </c>
      <c r="V21" s="14" t="s">
        <v>162</v>
      </c>
      <c r="W21" s="14" t="s">
        <v>165</v>
      </c>
      <c r="X21" s="14" t="s">
        <v>162</v>
      </c>
      <c r="Y21" s="14" t="s">
        <v>147</v>
      </c>
      <c r="Z21" s="14" t="s">
        <v>147</v>
      </c>
      <c r="AA21" s="14" t="s">
        <v>147</v>
      </c>
      <c r="AB21" s="82" t="s">
        <v>147</v>
      </c>
      <c r="AC21" s="14" t="s">
        <v>166</v>
      </c>
      <c r="AD21" s="186" t="s">
        <v>183</v>
      </c>
      <c r="AE21" s="186"/>
      <c r="AF21" s="186"/>
      <c r="AG21" s="187"/>
    </row>
    <row r="22" spans="1:33" ht="29.25" customHeight="1" x14ac:dyDescent="0.25">
      <c r="A22" t="s">
        <v>234</v>
      </c>
      <c r="C22" s="7">
        <v>6</v>
      </c>
      <c r="D22" s="8" t="s">
        <v>186</v>
      </c>
      <c r="E22" s="9" t="s">
        <v>33</v>
      </c>
      <c r="F22" s="9" t="s">
        <v>203</v>
      </c>
      <c r="G22" s="10">
        <v>27267</v>
      </c>
      <c r="H22" s="10">
        <v>37539</v>
      </c>
      <c r="I22" s="11" t="s">
        <v>42</v>
      </c>
      <c r="J22" s="12">
        <v>2</v>
      </c>
      <c r="K22" s="12">
        <v>6</v>
      </c>
      <c r="L22" s="12" t="s">
        <v>147</v>
      </c>
      <c r="M22" s="12" t="s">
        <v>147</v>
      </c>
      <c r="N22" s="13">
        <v>1</v>
      </c>
      <c r="O22" s="13">
        <v>33</v>
      </c>
      <c r="P22" s="13">
        <v>33</v>
      </c>
      <c r="Q22" s="14" t="s">
        <v>147</v>
      </c>
      <c r="R22" s="14" t="s">
        <v>147</v>
      </c>
      <c r="S22" s="14" t="str">
        <f t="shared" si="0"/>
        <v>N/A</v>
      </c>
      <c r="T22" s="14" t="str">
        <f t="shared" si="1"/>
        <v>N/A</v>
      </c>
      <c r="U22" s="14" t="str">
        <f t="shared" si="2"/>
        <v>N/A</v>
      </c>
      <c r="V22" s="14" t="s">
        <v>162</v>
      </c>
      <c r="W22" s="14" t="s">
        <v>165</v>
      </c>
      <c r="X22" s="14" t="s">
        <v>162</v>
      </c>
      <c r="Y22" s="14" t="s">
        <v>147</v>
      </c>
      <c r="Z22" s="14" t="s">
        <v>147</v>
      </c>
      <c r="AA22" s="14" t="s">
        <v>147</v>
      </c>
      <c r="AB22" s="82" t="s">
        <v>147</v>
      </c>
      <c r="AC22" s="14" t="s">
        <v>166</v>
      </c>
      <c r="AD22" s="186" t="s">
        <v>183</v>
      </c>
      <c r="AE22" s="186"/>
      <c r="AF22" s="186"/>
      <c r="AG22" s="187"/>
    </row>
    <row r="23" spans="1:33" ht="29.25" customHeight="1" x14ac:dyDescent="0.25">
      <c r="C23" s="7">
        <v>7</v>
      </c>
      <c r="D23" s="8" t="s">
        <v>186</v>
      </c>
      <c r="E23" s="9" t="s">
        <v>33</v>
      </c>
      <c r="F23" s="9" t="s">
        <v>204</v>
      </c>
      <c r="G23" s="10">
        <v>27331</v>
      </c>
      <c r="H23" s="10">
        <v>40899</v>
      </c>
      <c r="I23" s="11" t="s">
        <v>42</v>
      </c>
      <c r="J23" s="12">
        <v>2</v>
      </c>
      <c r="K23" s="12">
        <v>7</v>
      </c>
      <c r="L23" s="12" t="s">
        <v>147</v>
      </c>
      <c r="M23" s="12" t="s">
        <v>147</v>
      </c>
      <c r="N23" s="13">
        <v>1</v>
      </c>
      <c r="O23" s="13">
        <v>34</v>
      </c>
      <c r="P23" s="13">
        <v>34</v>
      </c>
      <c r="Q23" s="14" t="s">
        <v>147</v>
      </c>
      <c r="R23" s="14" t="s">
        <v>147</v>
      </c>
      <c r="S23" s="14" t="str">
        <f t="shared" si="0"/>
        <v>N/A</v>
      </c>
      <c r="T23" s="14" t="str">
        <f t="shared" si="1"/>
        <v>N/A</v>
      </c>
      <c r="U23" s="14" t="str">
        <f t="shared" si="2"/>
        <v>N/A</v>
      </c>
      <c r="V23" s="14" t="s">
        <v>162</v>
      </c>
      <c r="W23" s="14" t="s">
        <v>165</v>
      </c>
      <c r="X23" s="14" t="s">
        <v>162</v>
      </c>
      <c r="Y23" s="14" t="s">
        <v>147</v>
      </c>
      <c r="Z23" s="14" t="s">
        <v>147</v>
      </c>
      <c r="AA23" s="14" t="s">
        <v>147</v>
      </c>
      <c r="AB23" s="82" t="s">
        <v>147</v>
      </c>
      <c r="AC23" s="14" t="s">
        <v>166</v>
      </c>
      <c r="AD23" s="186" t="s">
        <v>183</v>
      </c>
      <c r="AE23" s="186"/>
      <c r="AF23" s="186"/>
      <c r="AG23" s="187"/>
    </row>
    <row r="24" spans="1:33" ht="29.25" customHeight="1" x14ac:dyDescent="0.25">
      <c r="C24" s="7">
        <v>8</v>
      </c>
      <c r="D24" s="8" t="s">
        <v>186</v>
      </c>
      <c r="E24" s="9" t="s">
        <v>33</v>
      </c>
      <c r="F24" s="9" t="s">
        <v>205</v>
      </c>
      <c r="G24" s="10">
        <v>27361</v>
      </c>
      <c r="H24" s="10">
        <v>40836</v>
      </c>
      <c r="I24" s="11" t="s">
        <v>42</v>
      </c>
      <c r="J24" s="12">
        <v>2</v>
      </c>
      <c r="K24" s="12">
        <v>8</v>
      </c>
      <c r="L24" s="12" t="s">
        <v>147</v>
      </c>
      <c r="M24" s="12" t="s">
        <v>147</v>
      </c>
      <c r="N24" s="13">
        <v>1</v>
      </c>
      <c r="O24" s="13">
        <v>26</v>
      </c>
      <c r="P24" s="13">
        <v>26</v>
      </c>
      <c r="Q24" s="14" t="s">
        <v>147</v>
      </c>
      <c r="R24" s="14" t="s">
        <v>147</v>
      </c>
      <c r="S24" s="14" t="str">
        <f t="shared" si="0"/>
        <v>N/A</v>
      </c>
      <c r="T24" s="14" t="str">
        <f t="shared" si="1"/>
        <v>N/A</v>
      </c>
      <c r="U24" s="14" t="str">
        <f t="shared" si="2"/>
        <v>N/A</v>
      </c>
      <c r="V24" s="14" t="s">
        <v>162</v>
      </c>
      <c r="W24" s="14" t="s">
        <v>165</v>
      </c>
      <c r="X24" s="14" t="s">
        <v>162</v>
      </c>
      <c r="Y24" s="14" t="s">
        <v>147</v>
      </c>
      <c r="Z24" s="14" t="s">
        <v>147</v>
      </c>
      <c r="AA24" s="14" t="s">
        <v>147</v>
      </c>
      <c r="AB24" s="82" t="s">
        <v>147</v>
      </c>
      <c r="AC24" s="14" t="s">
        <v>166</v>
      </c>
      <c r="AD24" s="186" t="s">
        <v>183</v>
      </c>
      <c r="AE24" s="186"/>
      <c r="AF24" s="186"/>
      <c r="AG24" s="187"/>
    </row>
    <row r="25" spans="1:33" ht="29.25" customHeight="1" x14ac:dyDescent="0.25">
      <c r="C25" s="7">
        <v>9</v>
      </c>
      <c r="D25" s="8" t="s">
        <v>186</v>
      </c>
      <c r="E25" s="9" t="s">
        <v>33</v>
      </c>
      <c r="F25" s="9" t="s">
        <v>206</v>
      </c>
      <c r="G25" s="10">
        <v>27099</v>
      </c>
      <c r="H25" s="10">
        <v>37732</v>
      </c>
      <c r="I25" s="11" t="s">
        <v>42</v>
      </c>
      <c r="J25" s="12">
        <v>2</v>
      </c>
      <c r="K25" s="12">
        <v>9</v>
      </c>
      <c r="L25" s="12" t="s">
        <v>147</v>
      </c>
      <c r="M25" s="12" t="s">
        <v>147</v>
      </c>
      <c r="N25" s="13">
        <v>1</v>
      </c>
      <c r="O25" s="13">
        <v>22</v>
      </c>
      <c r="P25" s="13">
        <v>22</v>
      </c>
      <c r="Q25" s="14" t="s">
        <v>147</v>
      </c>
      <c r="R25" s="14" t="s">
        <v>147</v>
      </c>
      <c r="S25" s="14" t="str">
        <f t="shared" si="0"/>
        <v>N/A</v>
      </c>
      <c r="T25" s="14" t="str">
        <f t="shared" si="1"/>
        <v>N/A</v>
      </c>
      <c r="U25" s="14" t="str">
        <f t="shared" si="2"/>
        <v>N/A</v>
      </c>
      <c r="V25" s="14" t="s">
        <v>162</v>
      </c>
      <c r="W25" s="14" t="s">
        <v>165</v>
      </c>
      <c r="X25" s="14" t="s">
        <v>162</v>
      </c>
      <c r="Y25" s="14" t="s">
        <v>147</v>
      </c>
      <c r="Z25" s="14" t="s">
        <v>147</v>
      </c>
      <c r="AA25" s="14" t="s">
        <v>147</v>
      </c>
      <c r="AB25" s="82" t="s">
        <v>147</v>
      </c>
      <c r="AC25" s="14" t="s">
        <v>166</v>
      </c>
      <c r="AD25" s="186" t="s">
        <v>183</v>
      </c>
      <c r="AE25" s="186"/>
      <c r="AF25" s="186"/>
      <c r="AG25" s="187"/>
    </row>
    <row r="26" spans="1:33" ht="29.25" customHeight="1" x14ac:dyDescent="0.25">
      <c r="C26" s="7">
        <v>10</v>
      </c>
      <c r="D26" s="8" t="s">
        <v>186</v>
      </c>
      <c r="E26" s="9" t="s">
        <v>33</v>
      </c>
      <c r="F26" s="9" t="s">
        <v>207</v>
      </c>
      <c r="G26" s="10">
        <v>27232</v>
      </c>
      <c r="H26" s="10">
        <v>37732</v>
      </c>
      <c r="I26" s="11" t="s">
        <v>42</v>
      </c>
      <c r="J26" s="12">
        <v>2</v>
      </c>
      <c r="K26" s="12">
        <v>10</v>
      </c>
      <c r="L26" s="12" t="s">
        <v>147</v>
      </c>
      <c r="M26" s="12" t="s">
        <v>147</v>
      </c>
      <c r="N26" s="13">
        <v>1</v>
      </c>
      <c r="O26" s="13">
        <v>18</v>
      </c>
      <c r="P26" s="13">
        <v>18</v>
      </c>
      <c r="Q26" s="14" t="s">
        <v>147</v>
      </c>
      <c r="R26" s="14" t="s">
        <v>147</v>
      </c>
      <c r="S26" s="14" t="str">
        <f t="shared" si="0"/>
        <v>N/A</v>
      </c>
      <c r="T26" s="14" t="str">
        <f t="shared" si="1"/>
        <v>N/A</v>
      </c>
      <c r="U26" s="14" t="str">
        <f t="shared" si="2"/>
        <v>N/A</v>
      </c>
      <c r="V26" s="14" t="s">
        <v>162</v>
      </c>
      <c r="W26" s="14" t="s">
        <v>165</v>
      </c>
      <c r="X26" s="14" t="s">
        <v>162</v>
      </c>
      <c r="Y26" s="14" t="s">
        <v>147</v>
      </c>
      <c r="Z26" s="14" t="s">
        <v>147</v>
      </c>
      <c r="AA26" s="14" t="s">
        <v>147</v>
      </c>
      <c r="AB26" s="82" t="s">
        <v>147</v>
      </c>
      <c r="AC26" s="14" t="s">
        <v>166</v>
      </c>
      <c r="AD26" s="186" t="s">
        <v>183</v>
      </c>
      <c r="AE26" s="186"/>
      <c r="AF26" s="186"/>
      <c r="AG26" s="187"/>
    </row>
    <row r="27" spans="1:33" ht="29.25" customHeight="1" x14ac:dyDescent="0.25">
      <c r="C27" s="7">
        <v>11</v>
      </c>
      <c r="D27" s="8" t="s">
        <v>186</v>
      </c>
      <c r="E27" s="9" t="s">
        <v>33</v>
      </c>
      <c r="F27" s="9" t="s">
        <v>208</v>
      </c>
      <c r="G27" s="81" t="s">
        <v>235</v>
      </c>
      <c r="H27" s="81">
        <v>37732</v>
      </c>
      <c r="I27" s="11" t="s">
        <v>42</v>
      </c>
      <c r="J27" s="12">
        <v>2</v>
      </c>
      <c r="K27" s="12">
        <v>11</v>
      </c>
      <c r="L27" s="12" t="s">
        <v>147</v>
      </c>
      <c r="M27" s="12" t="s">
        <v>147</v>
      </c>
      <c r="N27" s="13">
        <v>1</v>
      </c>
      <c r="O27" s="13">
        <v>14</v>
      </c>
      <c r="P27" s="13">
        <v>14</v>
      </c>
      <c r="Q27" s="14" t="s">
        <v>147</v>
      </c>
      <c r="R27" s="14" t="s">
        <v>147</v>
      </c>
      <c r="S27" s="14" t="str">
        <f t="shared" si="0"/>
        <v>N/A</v>
      </c>
      <c r="T27" s="14" t="str">
        <f t="shared" si="1"/>
        <v>N/A</v>
      </c>
      <c r="U27" s="14" t="s">
        <v>147</v>
      </c>
      <c r="V27" s="14" t="s">
        <v>162</v>
      </c>
      <c r="W27" s="14" t="s">
        <v>165</v>
      </c>
      <c r="X27" s="14" t="s">
        <v>162</v>
      </c>
      <c r="Y27" s="14" t="s">
        <v>147</v>
      </c>
      <c r="Z27" s="14" t="s">
        <v>147</v>
      </c>
      <c r="AA27" s="14" t="s">
        <v>147</v>
      </c>
      <c r="AB27" s="82" t="s">
        <v>147</v>
      </c>
      <c r="AC27" s="14" t="s">
        <v>166</v>
      </c>
      <c r="AD27" s="186" t="s">
        <v>183</v>
      </c>
      <c r="AE27" s="186"/>
      <c r="AF27" s="186"/>
      <c r="AG27" s="187"/>
    </row>
    <row r="28" spans="1:33" ht="29.25" customHeight="1" x14ac:dyDescent="0.25">
      <c r="C28" s="7">
        <v>12</v>
      </c>
      <c r="D28" s="8" t="s">
        <v>186</v>
      </c>
      <c r="E28" s="9" t="s">
        <v>33</v>
      </c>
      <c r="F28" s="9" t="s">
        <v>209</v>
      </c>
      <c r="G28" s="81">
        <v>27152</v>
      </c>
      <c r="H28" s="81">
        <v>37805</v>
      </c>
      <c r="I28" s="11" t="s">
        <v>42</v>
      </c>
      <c r="J28" s="12">
        <v>2</v>
      </c>
      <c r="K28" s="12">
        <v>12</v>
      </c>
      <c r="L28" s="12" t="s">
        <v>147</v>
      </c>
      <c r="M28" s="12" t="s">
        <v>147</v>
      </c>
      <c r="N28" s="13">
        <v>1</v>
      </c>
      <c r="O28" s="13">
        <v>36</v>
      </c>
      <c r="P28" s="13">
        <v>36</v>
      </c>
      <c r="Q28" s="14" t="s">
        <v>147</v>
      </c>
      <c r="R28" s="14" t="s">
        <v>147</v>
      </c>
      <c r="S28" s="14" t="str">
        <f t="shared" si="0"/>
        <v>N/A</v>
      </c>
      <c r="T28" s="14" t="str">
        <f t="shared" si="1"/>
        <v>N/A</v>
      </c>
      <c r="U28" s="14" t="s">
        <v>147</v>
      </c>
      <c r="V28" s="14" t="s">
        <v>162</v>
      </c>
      <c r="W28" s="14" t="s">
        <v>165</v>
      </c>
      <c r="X28" s="14" t="s">
        <v>162</v>
      </c>
      <c r="Y28" s="14" t="s">
        <v>147</v>
      </c>
      <c r="Z28" s="14" t="s">
        <v>147</v>
      </c>
      <c r="AA28" s="14" t="s">
        <v>147</v>
      </c>
      <c r="AB28" s="82" t="s">
        <v>147</v>
      </c>
      <c r="AC28" s="14" t="s">
        <v>166</v>
      </c>
      <c r="AD28" s="186" t="s">
        <v>183</v>
      </c>
      <c r="AE28" s="186"/>
      <c r="AF28" s="186"/>
      <c r="AG28" s="187"/>
    </row>
    <row r="29" spans="1:33" ht="29.25" customHeight="1" x14ac:dyDescent="0.25">
      <c r="C29" s="7">
        <v>13</v>
      </c>
      <c r="D29" s="8" t="s">
        <v>186</v>
      </c>
      <c r="E29" s="9" t="s">
        <v>33</v>
      </c>
      <c r="F29" s="9" t="s">
        <v>210</v>
      </c>
      <c r="G29" s="81">
        <v>27155</v>
      </c>
      <c r="H29" s="81">
        <v>30754</v>
      </c>
      <c r="I29" s="11" t="s">
        <v>42</v>
      </c>
      <c r="J29" s="12">
        <v>2</v>
      </c>
      <c r="K29" s="12">
        <v>13</v>
      </c>
      <c r="L29" s="12" t="s">
        <v>147</v>
      </c>
      <c r="M29" s="12" t="s">
        <v>147</v>
      </c>
      <c r="N29" s="13">
        <v>1</v>
      </c>
      <c r="O29" s="13">
        <v>102</v>
      </c>
      <c r="P29" s="13">
        <v>102</v>
      </c>
      <c r="Q29" s="14" t="s">
        <v>147</v>
      </c>
      <c r="R29" s="14" t="s">
        <v>147</v>
      </c>
      <c r="S29" s="14" t="str">
        <f t="shared" si="0"/>
        <v>N/A</v>
      </c>
      <c r="T29" s="14" t="str">
        <f t="shared" si="1"/>
        <v>N/A</v>
      </c>
      <c r="U29" s="14" t="str">
        <f t="shared" si="2"/>
        <v>N/A</v>
      </c>
      <c r="V29" s="14" t="s">
        <v>162</v>
      </c>
      <c r="W29" s="14" t="s">
        <v>165</v>
      </c>
      <c r="X29" s="14" t="s">
        <v>162</v>
      </c>
      <c r="Y29" s="14" t="s">
        <v>147</v>
      </c>
      <c r="Z29" s="14" t="s">
        <v>147</v>
      </c>
      <c r="AA29" s="14" t="s">
        <v>147</v>
      </c>
      <c r="AB29" s="82" t="s">
        <v>147</v>
      </c>
      <c r="AC29" s="14" t="s">
        <v>166</v>
      </c>
      <c r="AD29" s="186" t="s">
        <v>183</v>
      </c>
      <c r="AE29" s="186"/>
      <c r="AF29" s="186"/>
      <c r="AG29" s="187"/>
    </row>
    <row r="30" spans="1:33" ht="29.25" customHeight="1" x14ac:dyDescent="0.25">
      <c r="C30" s="7">
        <v>14</v>
      </c>
      <c r="D30" s="8" t="s">
        <v>186</v>
      </c>
      <c r="E30" s="9" t="s">
        <v>33</v>
      </c>
      <c r="F30" s="9" t="s">
        <v>211</v>
      </c>
      <c r="G30" s="81">
        <v>30754</v>
      </c>
      <c r="H30" s="81">
        <v>38247</v>
      </c>
      <c r="I30" s="11" t="s">
        <v>42</v>
      </c>
      <c r="J30" s="12">
        <v>2</v>
      </c>
      <c r="K30" s="12">
        <v>14</v>
      </c>
      <c r="L30" s="12" t="s">
        <v>147</v>
      </c>
      <c r="M30" s="12" t="s">
        <v>147</v>
      </c>
      <c r="N30" s="13">
        <v>1</v>
      </c>
      <c r="O30" s="13">
        <v>23</v>
      </c>
      <c r="P30" s="13">
        <v>23</v>
      </c>
      <c r="Q30" s="14" t="s">
        <v>147</v>
      </c>
      <c r="R30" s="14" t="s">
        <v>147</v>
      </c>
      <c r="S30" s="14" t="str">
        <f t="shared" si="0"/>
        <v>N/A</v>
      </c>
      <c r="T30" s="14" t="str">
        <f t="shared" si="1"/>
        <v>N/A</v>
      </c>
      <c r="U30" s="14" t="str">
        <f t="shared" si="2"/>
        <v>N/A</v>
      </c>
      <c r="V30" s="14" t="s">
        <v>162</v>
      </c>
      <c r="W30" s="14" t="s">
        <v>165</v>
      </c>
      <c r="X30" s="14" t="s">
        <v>162</v>
      </c>
      <c r="Y30" s="14" t="s">
        <v>147</v>
      </c>
      <c r="Z30" s="14" t="s">
        <v>147</v>
      </c>
      <c r="AA30" s="14" t="s">
        <v>147</v>
      </c>
      <c r="AB30" s="82" t="s">
        <v>147</v>
      </c>
      <c r="AC30" s="14" t="s">
        <v>166</v>
      </c>
      <c r="AD30" s="186" t="s">
        <v>183</v>
      </c>
      <c r="AE30" s="186"/>
      <c r="AF30" s="186"/>
      <c r="AG30" s="187"/>
    </row>
    <row r="31" spans="1:33" ht="29.25" customHeight="1" x14ac:dyDescent="0.25">
      <c r="C31" s="7">
        <v>15</v>
      </c>
      <c r="D31" s="8" t="s">
        <v>186</v>
      </c>
      <c r="E31" s="9" t="s">
        <v>33</v>
      </c>
      <c r="F31" s="9" t="s">
        <v>212</v>
      </c>
      <c r="G31" s="81">
        <v>27110</v>
      </c>
      <c r="H31" s="81">
        <v>36556</v>
      </c>
      <c r="I31" s="11" t="s">
        <v>42</v>
      </c>
      <c r="J31" s="12">
        <v>2</v>
      </c>
      <c r="K31" s="12">
        <v>15</v>
      </c>
      <c r="L31" s="12" t="s">
        <v>147</v>
      </c>
      <c r="M31" s="12" t="s">
        <v>147</v>
      </c>
      <c r="N31" s="13">
        <v>1</v>
      </c>
      <c r="O31" s="13">
        <v>60</v>
      </c>
      <c r="P31" s="13">
        <v>60</v>
      </c>
      <c r="Q31" s="14" t="s">
        <v>147</v>
      </c>
      <c r="R31" s="14" t="s">
        <v>147</v>
      </c>
      <c r="S31" s="14" t="str">
        <f t="shared" si="0"/>
        <v>N/A</v>
      </c>
      <c r="T31" s="14" t="str">
        <f t="shared" si="1"/>
        <v>N/A</v>
      </c>
      <c r="U31" s="14" t="str">
        <f t="shared" si="2"/>
        <v>N/A</v>
      </c>
      <c r="V31" s="14" t="s">
        <v>162</v>
      </c>
      <c r="W31" s="14" t="s">
        <v>165</v>
      </c>
      <c r="X31" s="14" t="s">
        <v>162</v>
      </c>
      <c r="Y31" s="14" t="s">
        <v>147</v>
      </c>
      <c r="Z31" s="14" t="s">
        <v>147</v>
      </c>
      <c r="AA31" s="14" t="s">
        <v>147</v>
      </c>
      <c r="AB31" s="82" t="s">
        <v>147</v>
      </c>
      <c r="AC31" s="14" t="s">
        <v>166</v>
      </c>
      <c r="AD31" s="186" t="s">
        <v>183</v>
      </c>
      <c r="AE31" s="186"/>
      <c r="AF31" s="186"/>
      <c r="AG31" s="187"/>
    </row>
    <row r="32" spans="1:33" ht="29.25" customHeight="1" x14ac:dyDescent="0.25">
      <c r="C32" s="7">
        <v>16</v>
      </c>
      <c r="D32" s="8" t="s">
        <v>186</v>
      </c>
      <c r="E32" s="9" t="s">
        <v>33</v>
      </c>
      <c r="F32" s="9" t="s">
        <v>213</v>
      </c>
      <c r="G32" s="81">
        <v>29326</v>
      </c>
      <c r="H32" s="81">
        <v>37732</v>
      </c>
      <c r="I32" s="11" t="s">
        <v>42</v>
      </c>
      <c r="J32" s="12">
        <v>2</v>
      </c>
      <c r="K32" s="12">
        <v>16</v>
      </c>
      <c r="L32" s="12" t="s">
        <v>147</v>
      </c>
      <c r="M32" s="12" t="s">
        <v>147</v>
      </c>
      <c r="N32" s="13">
        <v>1</v>
      </c>
      <c r="O32" s="13">
        <v>27</v>
      </c>
      <c r="P32" s="13">
        <v>27</v>
      </c>
      <c r="Q32" s="14" t="s">
        <v>147</v>
      </c>
      <c r="R32" s="14" t="s">
        <v>147</v>
      </c>
      <c r="S32" s="14" t="str">
        <f t="shared" si="0"/>
        <v>N/A</v>
      </c>
      <c r="T32" s="14" t="str">
        <f t="shared" si="1"/>
        <v>N/A</v>
      </c>
      <c r="U32" s="14" t="str">
        <f t="shared" si="2"/>
        <v>N/A</v>
      </c>
      <c r="V32" s="14" t="s">
        <v>162</v>
      </c>
      <c r="W32" s="14" t="s">
        <v>165</v>
      </c>
      <c r="X32" s="14" t="s">
        <v>162</v>
      </c>
      <c r="Y32" s="14" t="s">
        <v>147</v>
      </c>
      <c r="Z32" s="14" t="s">
        <v>147</v>
      </c>
      <c r="AA32" s="14" t="s">
        <v>147</v>
      </c>
      <c r="AB32" s="82" t="s">
        <v>147</v>
      </c>
      <c r="AC32" s="14" t="s">
        <v>166</v>
      </c>
      <c r="AD32" s="186" t="s">
        <v>183</v>
      </c>
      <c r="AE32" s="186"/>
      <c r="AF32" s="186"/>
      <c r="AG32" s="187"/>
    </row>
    <row r="33" spans="3:33" ht="29.25" customHeight="1" x14ac:dyDescent="0.25">
      <c r="C33" s="7">
        <v>17</v>
      </c>
      <c r="D33" s="8" t="s">
        <v>186</v>
      </c>
      <c r="E33" s="9" t="s">
        <v>33</v>
      </c>
      <c r="F33" s="9" t="s">
        <v>214</v>
      </c>
      <c r="G33" s="81">
        <v>27485</v>
      </c>
      <c r="H33" s="81">
        <v>37732</v>
      </c>
      <c r="I33" s="11" t="s">
        <v>42</v>
      </c>
      <c r="J33" s="12">
        <v>2</v>
      </c>
      <c r="K33" s="12">
        <v>17</v>
      </c>
      <c r="L33" s="12" t="s">
        <v>147</v>
      </c>
      <c r="M33" s="12" t="s">
        <v>147</v>
      </c>
      <c r="N33" s="13">
        <v>1</v>
      </c>
      <c r="O33" s="13">
        <v>29</v>
      </c>
      <c r="P33" s="13">
        <v>29</v>
      </c>
      <c r="Q33" s="14" t="s">
        <v>147</v>
      </c>
      <c r="R33" s="14" t="s">
        <v>147</v>
      </c>
      <c r="S33" s="14" t="str">
        <f t="shared" si="0"/>
        <v>N/A</v>
      </c>
      <c r="T33" s="14" t="str">
        <f t="shared" si="1"/>
        <v>N/A</v>
      </c>
      <c r="U33" s="14" t="str">
        <f t="shared" si="2"/>
        <v>N/A</v>
      </c>
      <c r="V33" s="14" t="s">
        <v>162</v>
      </c>
      <c r="W33" s="14" t="s">
        <v>165</v>
      </c>
      <c r="X33" s="14" t="s">
        <v>162</v>
      </c>
      <c r="Y33" s="14" t="s">
        <v>147</v>
      </c>
      <c r="Z33" s="14" t="s">
        <v>147</v>
      </c>
      <c r="AA33" s="14" t="s">
        <v>147</v>
      </c>
      <c r="AB33" s="82" t="s">
        <v>147</v>
      </c>
      <c r="AC33" s="14" t="s">
        <v>166</v>
      </c>
      <c r="AD33" s="186" t="s">
        <v>183</v>
      </c>
      <c r="AE33" s="186"/>
      <c r="AF33" s="186"/>
      <c r="AG33" s="187"/>
    </row>
    <row r="34" spans="3:33" ht="29.25" customHeight="1" x14ac:dyDescent="0.25">
      <c r="C34" s="7">
        <v>18</v>
      </c>
      <c r="D34" s="8" t="s">
        <v>186</v>
      </c>
      <c r="E34" s="9" t="s">
        <v>33</v>
      </c>
      <c r="F34" s="9" t="s">
        <v>215</v>
      </c>
      <c r="G34" s="81">
        <v>27695</v>
      </c>
      <c r="H34" s="81">
        <v>39233</v>
      </c>
      <c r="I34" s="11" t="s">
        <v>42</v>
      </c>
      <c r="J34" s="12">
        <v>2</v>
      </c>
      <c r="K34" s="12">
        <v>18</v>
      </c>
      <c r="L34" s="12" t="s">
        <v>147</v>
      </c>
      <c r="M34" s="12" t="s">
        <v>147</v>
      </c>
      <c r="N34" s="13">
        <v>1</v>
      </c>
      <c r="O34" s="13">
        <v>28</v>
      </c>
      <c r="P34" s="13">
        <v>28</v>
      </c>
      <c r="Q34" s="14" t="s">
        <v>147</v>
      </c>
      <c r="R34" s="14" t="s">
        <v>147</v>
      </c>
      <c r="S34" s="14" t="str">
        <f t="shared" si="0"/>
        <v>N/A</v>
      </c>
      <c r="T34" s="14" t="str">
        <f t="shared" si="1"/>
        <v>N/A</v>
      </c>
      <c r="U34" s="14" t="str">
        <f t="shared" si="2"/>
        <v>N/A</v>
      </c>
      <c r="V34" s="14" t="s">
        <v>162</v>
      </c>
      <c r="W34" s="14" t="s">
        <v>165</v>
      </c>
      <c r="X34" s="14" t="s">
        <v>162</v>
      </c>
      <c r="Y34" s="14" t="s">
        <v>147</v>
      </c>
      <c r="Z34" s="14" t="s">
        <v>147</v>
      </c>
      <c r="AA34" s="14" t="s">
        <v>147</v>
      </c>
      <c r="AB34" s="82" t="s">
        <v>147</v>
      </c>
      <c r="AC34" s="14" t="s">
        <v>166</v>
      </c>
      <c r="AD34" s="186" t="s">
        <v>183</v>
      </c>
      <c r="AE34" s="186"/>
      <c r="AF34" s="186"/>
      <c r="AG34" s="187"/>
    </row>
    <row r="35" spans="3:33" ht="29.25" customHeight="1" x14ac:dyDescent="0.25">
      <c r="C35" s="7">
        <v>19</v>
      </c>
      <c r="D35" s="8" t="s">
        <v>186</v>
      </c>
      <c r="E35" s="9" t="s">
        <v>33</v>
      </c>
      <c r="F35" s="9" t="s">
        <v>216</v>
      </c>
      <c r="G35" s="81">
        <v>27110</v>
      </c>
      <c r="H35" s="81">
        <v>37732</v>
      </c>
      <c r="I35" s="11" t="s">
        <v>42</v>
      </c>
      <c r="J35" s="12">
        <v>2</v>
      </c>
      <c r="K35" s="12">
        <v>19</v>
      </c>
      <c r="L35" s="12" t="s">
        <v>147</v>
      </c>
      <c r="M35" s="12" t="s">
        <v>147</v>
      </c>
      <c r="N35" s="13">
        <v>1</v>
      </c>
      <c r="O35" s="13">
        <v>48</v>
      </c>
      <c r="P35" s="13">
        <v>48</v>
      </c>
      <c r="Q35" s="14" t="s">
        <v>147</v>
      </c>
      <c r="R35" s="14" t="s">
        <v>147</v>
      </c>
      <c r="S35" s="14" t="str">
        <f t="shared" si="0"/>
        <v>N/A</v>
      </c>
      <c r="T35" s="14" t="str">
        <f t="shared" si="1"/>
        <v>N/A</v>
      </c>
      <c r="U35" s="14" t="str">
        <f t="shared" si="2"/>
        <v>N/A</v>
      </c>
      <c r="V35" s="14" t="s">
        <v>162</v>
      </c>
      <c r="W35" s="14" t="s">
        <v>165</v>
      </c>
      <c r="X35" s="14" t="s">
        <v>162</v>
      </c>
      <c r="Y35" s="14" t="s">
        <v>147</v>
      </c>
      <c r="Z35" s="14" t="s">
        <v>147</v>
      </c>
      <c r="AA35" s="14" t="s">
        <v>147</v>
      </c>
      <c r="AB35" s="82" t="s">
        <v>147</v>
      </c>
      <c r="AC35" s="14" t="s">
        <v>166</v>
      </c>
      <c r="AD35" s="186" t="s">
        <v>183</v>
      </c>
      <c r="AE35" s="186"/>
      <c r="AF35" s="186"/>
      <c r="AG35" s="187"/>
    </row>
    <row r="36" spans="3:33" ht="29.25" customHeight="1" x14ac:dyDescent="0.25">
      <c r="C36" s="7">
        <v>20</v>
      </c>
      <c r="D36" s="8" t="s">
        <v>186</v>
      </c>
      <c r="E36" s="9" t="s">
        <v>33</v>
      </c>
      <c r="F36" s="9" t="s">
        <v>217</v>
      </c>
      <c r="G36" s="81">
        <v>27094</v>
      </c>
      <c r="H36" s="81">
        <v>37732</v>
      </c>
      <c r="I36" s="11" t="s">
        <v>42</v>
      </c>
      <c r="J36" s="12">
        <v>2</v>
      </c>
      <c r="K36" s="12">
        <v>20</v>
      </c>
      <c r="L36" s="12" t="s">
        <v>147</v>
      </c>
      <c r="M36" s="12" t="s">
        <v>147</v>
      </c>
      <c r="N36" s="13">
        <v>1</v>
      </c>
      <c r="O36" s="13">
        <v>46</v>
      </c>
      <c r="P36" s="13">
        <v>46</v>
      </c>
      <c r="Q36" s="14" t="s">
        <v>147</v>
      </c>
      <c r="R36" s="14" t="s">
        <v>147</v>
      </c>
      <c r="S36" s="14" t="str">
        <f t="shared" si="0"/>
        <v>N/A</v>
      </c>
      <c r="T36" s="14" t="str">
        <f t="shared" si="1"/>
        <v>N/A</v>
      </c>
      <c r="U36" s="14" t="str">
        <f t="shared" si="2"/>
        <v>N/A</v>
      </c>
      <c r="V36" s="14" t="s">
        <v>162</v>
      </c>
      <c r="W36" s="14" t="s">
        <v>165</v>
      </c>
      <c r="X36" s="14" t="s">
        <v>162</v>
      </c>
      <c r="Y36" s="14" t="s">
        <v>147</v>
      </c>
      <c r="Z36" s="14" t="s">
        <v>147</v>
      </c>
      <c r="AA36" s="14" t="s">
        <v>147</v>
      </c>
      <c r="AB36" s="82" t="s">
        <v>147</v>
      </c>
      <c r="AC36" s="14" t="s">
        <v>166</v>
      </c>
      <c r="AD36" s="186" t="s">
        <v>188</v>
      </c>
      <c r="AE36" s="186"/>
      <c r="AF36" s="186"/>
      <c r="AG36" s="187"/>
    </row>
    <row r="37" spans="3:33" ht="29.25" customHeight="1" x14ac:dyDescent="0.25">
      <c r="C37" s="7">
        <v>21</v>
      </c>
      <c r="D37" s="8" t="s">
        <v>186</v>
      </c>
      <c r="E37" s="9" t="s">
        <v>33</v>
      </c>
      <c r="F37" s="9" t="s">
        <v>218</v>
      </c>
      <c r="G37" s="81">
        <v>35367</v>
      </c>
      <c r="H37" s="81">
        <v>36025</v>
      </c>
      <c r="I37" s="11" t="s">
        <v>42</v>
      </c>
      <c r="J37" s="12">
        <v>2</v>
      </c>
      <c r="K37" s="12">
        <v>21</v>
      </c>
      <c r="L37" s="12" t="s">
        <v>147</v>
      </c>
      <c r="M37" s="12" t="s">
        <v>147</v>
      </c>
      <c r="N37" s="13">
        <v>1</v>
      </c>
      <c r="O37" s="13">
        <v>44</v>
      </c>
      <c r="P37" s="13">
        <v>44</v>
      </c>
      <c r="Q37" s="14" t="s">
        <v>147</v>
      </c>
      <c r="R37" s="14" t="s">
        <v>147</v>
      </c>
      <c r="S37" s="14" t="str">
        <f t="shared" si="0"/>
        <v>N/A</v>
      </c>
      <c r="T37" s="14" t="str">
        <f t="shared" si="1"/>
        <v>N/A</v>
      </c>
      <c r="U37" s="14" t="str">
        <f t="shared" si="2"/>
        <v>N/A</v>
      </c>
      <c r="V37" s="14" t="s">
        <v>162</v>
      </c>
      <c r="W37" s="14" t="s">
        <v>165</v>
      </c>
      <c r="X37" s="14" t="s">
        <v>162</v>
      </c>
      <c r="Y37" s="14" t="s">
        <v>147</v>
      </c>
      <c r="Z37" s="14" t="s">
        <v>147</v>
      </c>
      <c r="AA37" s="14" t="s">
        <v>147</v>
      </c>
      <c r="AB37" s="82" t="s">
        <v>147</v>
      </c>
      <c r="AC37" s="14" t="s">
        <v>166</v>
      </c>
      <c r="AD37" s="186" t="s">
        <v>183</v>
      </c>
      <c r="AE37" s="186"/>
      <c r="AF37" s="186"/>
      <c r="AG37" s="187"/>
    </row>
    <row r="38" spans="3:33" ht="29.25" customHeight="1" x14ac:dyDescent="0.25">
      <c r="C38" s="7">
        <v>22</v>
      </c>
      <c r="D38" s="8" t="s">
        <v>186</v>
      </c>
      <c r="E38" s="9" t="s">
        <v>33</v>
      </c>
      <c r="F38" s="9" t="s">
        <v>219</v>
      </c>
      <c r="G38" s="81">
        <v>31831</v>
      </c>
      <c r="H38" s="81">
        <v>35853</v>
      </c>
      <c r="I38" s="11" t="s">
        <v>42</v>
      </c>
      <c r="J38" s="12">
        <v>2</v>
      </c>
      <c r="K38" s="12">
        <v>22</v>
      </c>
      <c r="L38" s="12" t="s">
        <v>147</v>
      </c>
      <c r="M38" s="12" t="s">
        <v>147</v>
      </c>
      <c r="N38" s="13">
        <v>1</v>
      </c>
      <c r="O38" s="13">
        <v>40</v>
      </c>
      <c r="P38" s="13">
        <v>40</v>
      </c>
      <c r="Q38" s="14" t="s">
        <v>147</v>
      </c>
      <c r="R38" s="14" t="s">
        <v>147</v>
      </c>
      <c r="S38" s="14" t="str">
        <f t="shared" si="0"/>
        <v>N/A</v>
      </c>
      <c r="T38" s="14" t="str">
        <f t="shared" si="1"/>
        <v>N/A</v>
      </c>
      <c r="U38" s="14" t="str">
        <f t="shared" si="2"/>
        <v>N/A</v>
      </c>
      <c r="V38" s="14" t="s">
        <v>162</v>
      </c>
      <c r="W38" s="14" t="s">
        <v>165</v>
      </c>
      <c r="X38" s="14" t="s">
        <v>162</v>
      </c>
      <c r="Y38" s="14" t="s">
        <v>147</v>
      </c>
      <c r="Z38" s="14" t="s">
        <v>147</v>
      </c>
      <c r="AA38" s="14" t="s">
        <v>147</v>
      </c>
      <c r="AB38" s="82" t="s">
        <v>147</v>
      </c>
      <c r="AC38" s="14" t="s">
        <v>166</v>
      </c>
      <c r="AD38" s="186" t="s">
        <v>189</v>
      </c>
      <c r="AE38" s="186"/>
      <c r="AF38" s="186"/>
      <c r="AG38" s="186"/>
    </row>
    <row r="39" spans="3:33" ht="29.25" customHeight="1" x14ac:dyDescent="0.25">
      <c r="C39" s="7">
        <v>23</v>
      </c>
      <c r="D39" s="8" t="s">
        <v>186</v>
      </c>
      <c r="E39" s="9" t="s">
        <v>33</v>
      </c>
      <c r="F39" s="9" t="s">
        <v>220</v>
      </c>
      <c r="G39" s="81">
        <v>28286</v>
      </c>
      <c r="H39" s="81">
        <v>31516</v>
      </c>
      <c r="I39" s="11" t="s">
        <v>42</v>
      </c>
      <c r="J39" s="12">
        <v>2</v>
      </c>
      <c r="K39" s="12">
        <v>23</v>
      </c>
      <c r="L39" s="12" t="s">
        <v>147</v>
      </c>
      <c r="M39" s="12" t="s">
        <v>147</v>
      </c>
      <c r="N39" s="13">
        <v>1</v>
      </c>
      <c r="O39" s="13">
        <v>18</v>
      </c>
      <c r="P39" s="13">
        <v>18</v>
      </c>
      <c r="Q39" s="14" t="s">
        <v>147</v>
      </c>
      <c r="R39" s="14" t="s">
        <v>147</v>
      </c>
      <c r="S39" s="14" t="str">
        <f t="shared" si="0"/>
        <v>N/A</v>
      </c>
      <c r="T39" s="14" t="str">
        <f t="shared" si="1"/>
        <v>N/A</v>
      </c>
      <c r="U39" s="14" t="str">
        <f t="shared" si="2"/>
        <v>N/A</v>
      </c>
      <c r="V39" s="14" t="s">
        <v>162</v>
      </c>
      <c r="W39" s="14" t="s">
        <v>165</v>
      </c>
      <c r="X39" s="14" t="s">
        <v>162</v>
      </c>
      <c r="Y39" s="14" t="s">
        <v>147</v>
      </c>
      <c r="Z39" s="14" t="s">
        <v>147</v>
      </c>
      <c r="AA39" s="14" t="s">
        <v>147</v>
      </c>
      <c r="AB39" s="82" t="s">
        <v>147</v>
      </c>
      <c r="AC39" s="14" t="s">
        <v>166</v>
      </c>
      <c r="AD39" s="186" t="s">
        <v>183</v>
      </c>
      <c r="AE39" s="186"/>
      <c r="AF39" s="186"/>
      <c r="AG39" s="186"/>
    </row>
    <row r="40" spans="3:33" ht="29.25" customHeight="1" x14ac:dyDescent="0.25">
      <c r="C40" s="7">
        <v>24</v>
      </c>
      <c r="D40" s="8" t="s">
        <v>186</v>
      </c>
      <c r="E40" s="9" t="s">
        <v>33</v>
      </c>
      <c r="F40" s="9" t="s">
        <v>221</v>
      </c>
      <c r="G40" s="81">
        <v>27281</v>
      </c>
      <c r="H40" s="81">
        <v>39122</v>
      </c>
      <c r="I40" s="11" t="s">
        <v>42</v>
      </c>
      <c r="J40" s="12">
        <v>2</v>
      </c>
      <c r="K40" s="12">
        <v>24</v>
      </c>
      <c r="L40" s="12" t="s">
        <v>147</v>
      </c>
      <c r="M40" s="12" t="s">
        <v>147</v>
      </c>
      <c r="N40" s="13">
        <v>1</v>
      </c>
      <c r="O40" s="13">
        <v>71</v>
      </c>
      <c r="P40" s="13">
        <v>71</v>
      </c>
      <c r="Q40" s="14" t="s">
        <v>147</v>
      </c>
      <c r="R40" s="14" t="s">
        <v>147</v>
      </c>
      <c r="S40" s="14" t="str">
        <f t="shared" si="0"/>
        <v>N/A</v>
      </c>
      <c r="T40" s="14" t="str">
        <f t="shared" si="1"/>
        <v>N/A</v>
      </c>
      <c r="U40" s="14" t="str">
        <f t="shared" ref="U40:U55" si="3">IF(I40="FÍSICO","N/A",IF(I40="ELECTRÓNICO"," "," "))</f>
        <v>N/A</v>
      </c>
      <c r="V40" s="14" t="s">
        <v>162</v>
      </c>
      <c r="W40" s="14" t="s">
        <v>165</v>
      </c>
      <c r="X40" s="14" t="s">
        <v>162</v>
      </c>
      <c r="Y40" s="14" t="s">
        <v>147</v>
      </c>
      <c r="Z40" s="14" t="s">
        <v>147</v>
      </c>
      <c r="AA40" s="14" t="s">
        <v>147</v>
      </c>
      <c r="AB40" s="82" t="s">
        <v>147</v>
      </c>
      <c r="AC40" s="14" t="s">
        <v>166</v>
      </c>
      <c r="AD40" s="186" t="s">
        <v>183</v>
      </c>
      <c r="AE40" s="186"/>
      <c r="AF40" s="186"/>
      <c r="AG40" s="186"/>
    </row>
    <row r="41" spans="3:33" ht="29.25" customHeight="1" x14ac:dyDescent="0.25">
      <c r="C41" s="7">
        <v>25</v>
      </c>
      <c r="D41" s="8" t="s">
        <v>186</v>
      </c>
      <c r="E41" s="9" t="s">
        <v>33</v>
      </c>
      <c r="F41" s="9" t="s">
        <v>222</v>
      </c>
      <c r="G41" s="81" t="s">
        <v>237</v>
      </c>
      <c r="H41" s="81">
        <v>31663</v>
      </c>
      <c r="I41" s="11" t="s">
        <v>42</v>
      </c>
      <c r="J41" s="12">
        <v>2</v>
      </c>
      <c r="K41" s="12">
        <v>25</v>
      </c>
      <c r="L41" s="12" t="s">
        <v>147</v>
      </c>
      <c r="M41" s="12" t="s">
        <v>147</v>
      </c>
      <c r="N41" s="13">
        <v>1</v>
      </c>
      <c r="O41" s="13">
        <v>18</v>
      </c>
      <c r="P41" s="13">
        <v>18</v>
      </c>
      <c r="Q41" s="14" t="s">
        <v>147</v>
      </c>
      <c r="R41" s="14" t="s">
        <v>147</v>
      </c>
      <c r="S41" s="14" t="str">
        <f t="shared" si="0"/>
        <v>N/A</v>
      </c>
      <c r="T41" s="14" t="str">
        <f t="shared" si="1"/>
        <v>N/A</v>
      </c>
      <c r="U41" s="14" t="str">
        <f t="shared" si="3"/>
        <v>N/A</v>
      </c>
      <c r="V41" s="14" t="s">
        <v>162</v>
      </c>
      <c r="W41" s="14" t="s">
        <v>165</v>
      </c>
      <c r="X41" s="14" t="s">
        <v>162</v>
      </c>
      <c r="Y41" s="14" t="s">
        <v>147</v>
      </c>
      <c r="Z41" s="14" t="s">
        <v>147</v>
      </c>
      <c r="AA41" s="14" t="s">
        <v>147</v>
      </c>
      <c r="AB41" s="82" t="s">
        <v>147</v>
      </c>
      <c r="AC41" s="14" t="s">
        <v>166</v>
      </c>
      <c r="AD41" s="186" t="s">
        <v>183</v>
      </c>
      <c r="AE41" s="186"/>
      <c r="AF41" s="186"/>
      <c r="AG41" s="186"/>
    </row>
    <row r="42" spans="3:33" ht="29.25" customHeight="1" x14ac:dyDescent="0.25">
      <c r="C42" s="7">
        <v>26</v>
      </c>
      <c r="D42" s="8" t="s">
        <v>186</v>
      </c>
      <c r="E42" s="9" t="s">
        <v>33</v>
      </c>
      <c r="F42" s="9" t="s">
        <v>223</v>
      </c>
      <c r="G42" s="81">
        <v>23104</v>
      </c>
      <c r="H42" s="81">
        <v>40954</v>
      </c>
      <c r="I42" s="11" t="s">
        <v>42</v>
      </c>
      <c r="J42" s="12">
        <v>2</v>
      </c>
      <c r="K42" s="12">
        <v>26</v>
      </c>
      <c r="L42" s="12" t="s">
        <v>147</v>
      </c>
      <c r="M42" s="12" t="s">
        <v>147</v>
      </c>
      <c r="N42" s="13">
        <v>1</v>
      </c>
      <c r="O42" s="13">
        <v>7</v>
      </c>
      <c r="P42" s="13">
        <v>7</v>
      </c>
      <c r="Q42" s="14" t="s">
        <v>147</v>
      </c>
      <c r="R42" s="14" t="s">
        <v>147</v>
      </c>
      <c r="S42" s="14" t="str">
        <f t="shared" si="0"/>
        <v>N/A</v>
      </c>
      <c r="T42" s="14" t="str">
        <f t="shared" si="1"/>
        <v>N/A</v>
      </c>
      <c r="U42" s="14" t="str">
        <f t="shared" si="3"/>
        <v>N/A</v>
      </c>
      <c r="V42" s="14" t="s">
        <v>162</v>
      </c>
      <c r="W42" s="14" t="s">
        <v>165</v>
      </c>
      <c r="X42" s="14" t="s">
        <v>162</v>
      </c>
      <c r="Y42" s="14" t="s">
        <v>147</v>
      </c>
      <c r="Z42" s="14" t="s">
        <v>147</v>
      </c>
      <c r="AA42" s="14" t="s">
        <v>147</v>
      </c>
      <c r="AB42" s="82" t="s">
        <v>147</v>
      </c>
      <c r="AC42" s="14" t="s">
        <v>166</v>
      </c>
      <c r="AD42" s="186" t="s">
        <v>183</v>
      </c>
      <c r="AE42" s="186"/>
      <c r="AF42" s="186"/>
      <c r="AG42" s="186"/>
    </row>
    <row r="43" spans="3:33" ht="29.25" customHeight="1" x14ac:dyDescent="0.25">
      <c r="C43" s="7">
        <v>27</v>
      </c>
      <c r="D43" s="8" t="s">
        <v>186</v>
      </c>
      <c r="E43" s="9" t="s">
        <v>33</v>
      </c>
      <c r="F43" s="9" t="s">
        <v>224</v>
      </c>
      <c r="G43" s="81">
        <v>30953</v>
      </c>
      <c r="H43" s="81">
        <v>30953</v>
      </c>
      <c r="I43" s="11" t="s">
        <v>42</v>
      </c>
      <c r="J43" s="12">
        <v>2</v>
      </c>
      <c r="K43" s="12">
        <v>27</v>
      </c>
      <c r="L43" s="12" t="s">
        <v>147</v>
      </c>
      <c r="M43" s="12" t="s">
        <v>147</v>
      </c>
      <c r="N43" s="13">
        <v>1</v>
      </c>
      <c r="O43" s="13">
        <v>83</v>
      </c>
      <c r="P43" s="13">
        <v>83</v>
      </c>
      <c r="Q43" s="14" t="s">
        <v>147</v>
      </c>
      <c r="R43" s="14" t="s">
        <v>147</v>
      </c>
      <c r="S43" s="14" t="str">
        <f t="shared" si="0"/>
        <v>N/A</v>
      </c>
      <c r="T43" s="14" t="str">
        <f t="shared" si="1"/>
        <v>N/A</v>
      </c>
      <c r="U43" s="14" t="str">
        <f t="shared" si="3"/>
        <v>N/A</v>
      </c>
      <c r="V43" s="14" t="s">
        <v>162</v>
      </c>
      <c r="W43" s="14" t="s">
        <v>165</v>
      </c>
      <c r="X43" s="14" t="s">
        <v>162</v>
      </c>
      <c r="Y43" s="14" t="s">
        <v>147</v>
      </c>
      <c r="Z43" s="14" t="s">
        <v>147</v>
      </c>
      <c r="AA43" s="14" t="s">
        <v>147</v>
      </c>
      <c r="AB43" s="82" t="s">
        <v>147</v>
      </c>
      <c r="AC43" s="14" t="s">
        <v>166</v>
      </c>
      <c r="AD43" s="186" t="s">
        <v>183</v>
      </c>
      <c r="AE43" s="186"/>
      <c r="AF43" s="186"/>
      <c r="AG43" s="186"/>
    </row>
    <row r="44" spans="3:33" ht="29.25" customHeight="1" x14ac:dyDescent="0.25">
      <c r="C44" s="7">
        <v>28</v>
      </c>
      <c r="D44" s="8" t="s">
        <v>186</v>
      </c>
      <c r="E44" s="9" t="s">
        <v>33</v>
      </c>
      <c r="F44" s="9" t="s">
        <v>225</v>
      </c>
      <c r="G44" s="81">
        <v>27523</v>
      </c>
      <c r="H44" s="81">
        <v>27523</v>
      </c>
      <c r="I44" s="11" t="s">
        <v>42</v>
      </c>
      <c r="J44" s="12">
        <v>2</v>
      </c>
      <c r="K44" s="12">
        <v>28</v>
      </c>
      <c r="L44" s="12" t="s">
        <v>147</v>
      </c>
      <c r="M44" s="12" t="s">
        <v>147</v>
      </c>
      <c r="N44" s="13">
        <v>1</v>
      </c>
      <c r="O44" s="13">
        <v>31</v>
      </c>
      <c r="P44" s="13">
        <v>31</v>
      </c>
      <c r="Q44" s="14" t="s">
        <v>147</v>
      </c>
      <c r="R44" s="14" t="s">
        <v>147</v>
      </c>
      <c r="S44" s="14" t="str">
        <f t="shared" si="0"/>
        <v>N/A</v>
      </c>
      <c r="T44" s="14" t="str">
        <f t="shared" si="1"/>
        <v>N/A</v>
      </c>
      <c r="U44" s="14" t="str">
        <f t="shared" si="3"/>
        <v>N/A</v>
      </c>
      <c r="V44" s="14" t="s">
        <v>162</v>
      </c>
      <c r="W44" s="14" t="s">
        <v>165</v>
      </c>
      <c r="X44" s="14" t="s">
        <v>162</v>
      </c>
      <c r="Y44" s="14" t="s">
        <v>147</v>
      </c>
      <c r="Z44" s="14" t="s">
        <v>147</v>
      </c>
      <c r="AA44" s="14" t="s">
        <v>147</v>
      </c>
      <c r="AB44" s="82" t="s">
        <v>147</v>
      </c>
      <c r="AC44" s="14" t="s">
        <v>166</v>
      </c>
      <c r="AD44" s="186" t="s">
        <v>183</v>
      </c>
      <c r="AE44" s="186"/>
      <c r="AF44" s="186"/>
      <c r="AG44" s="186"/>
    </row>
    <row r="45" spans="3:33" ht="29.25" customHeight="1" x14ac:dyDescent="0.25">
      <c r="C45" s="7">
        <v>29</v>
      </c>
      <c r="D45" s="8" t="s">
        <v>186</v>
      </c>
      <c r="E45" s="9" t="s">
        <v>33</v>
      </c>
      <c r="F45" s="9" t="s">
        <v>226</v>
      </c>
      <c r="G45" s="81">
        <v>28506</v>
      </c>
      <c r="H45" s="81">
        <v>40595</v>
      </c>
      <c r="I45" s="11" t="s">
        <v>42</v>
      </c>
      <c r="J45" s="12">
        <v>2</v>
      </c>
      <c r="K45" s="12">
        <v>29</v>
      </c>
      <c r="L45" s="12" t="s">
        <v>147</v>
      </c>
      <c r="M45" s="12" t="s">
        <v>147</v>
      </c>
      <c r="N45" s="13">
        <v>1</v>
      </c>
      <c r="O45" s="13">
        <v>28</v>
      </c>
      <c r="P45" s="13">
        <v>28</v>
      </c>
      <c r="Q45" s="14" t="s">
        <v>147</v>
      </c>
      <c r="R45" s="14" t="s">
        <v>147</v>
      </c>
      <c r="S45" s="14" t="str">
        <f t="shared" si="0"/>
        <v>N/A</v>
      </c>
      <c r="T45" s="14" t="str">
        <f t="shared" si="1"/>
        <v>N/A</v>
      </c>
      <c r="U45" s="14" t="str">
        <f t="shared" si="3"/>
        <v>N/A</v>
      </c>
      <c r="V45" s="14" t="s">
        <v>162</v>
      </c>
      <c r="W45" s="14" t="s">
        <v>165</v>
      </c>
      <c r="X45" s="14" t="s">
        <v>162</v>
      </c>
      <c r="Y45" s="14" t="s">
        <v>147</v>
      </c>
      <c r="Z45" s="14" t="s">
        <v>147</v>
      </c>
      <c r="AA45" s="14" t="s">
        <v>147</v>
      </c>
      <c r="AB45" s="82" t="s">
        <v>147</v>
      </c>
      <c r="AC45" s="14" t="s">
        <v>166</v>
      </c>
      <c r="AD45" s="186" t="s">
        <v>183</v>
      </c>
      <c r="AE45" s="186"/>
      <c r="AF45" s="186"/>
      <c r="AG45" s="186"/>
    </row>
    <row r="46" spans="3:33" ht="29.25" customHeight="1" x14ac:dyDescent="0.25">
      <c r="C46" s="7">
        <v>30</v>
      </c>
      <c r="D46" s="8" t="s">
        <v>186</v>
      </c>
      <c r="E46" s="9" t="s">
        <v>33</v>
      </c>
      <c r="F46" s="9" t="s">
        <v>227</v>
      </c>
      <c r="G46" s="81">
        <v>27158</v>
      </c>
      <c r="H46" s="81">
        <v>36672</v>
      </c>
      <c r="I46" s="11" t="s">
        <v>42</v>
      </c>
      <c r="J46" s="12">
        <v>2</v>
      </c>
      <c r="K46" s="12">
        <v>30</v>
      </c>
      <c r="L46" s="12" t="s">
        <v>147</v>
      </c>
      <c r="M46" s="12" t="s">
        <v>147</v>
      </c>
      <c r="N46" s="13">
        <v>1</v>
      </c>
      <c r="O46" s="13">
        <v>28</v>
      </c>
      <c r="P46" s="13">
        <v>28</v>
      </c>
      <c r="Q46" s="14" t="s">
        <v>147</v>
      </c>
      <c r="R46" s="14" t="s">
        <v>147</v>
      </c>
      <c r="S46" s="14" t="str">
        <f t="shared" si="0"/>
        <v>N/A</v>
      </c>
      <c r="T46" s="14" t="str">
        <f t="shared" si="1"/>
        <v>N/A</v>
      </c>
      <c r="U46" s="14" t="str">
        <f t="shared" si="3"/>
        <v>N/A</v>
      </c>
      <c r="V46" s="14" t="s">
        <v>162</v>
      </c>
      <c r="W46" s="14" t="s">
        <v>165</v>
      </c>
      <c r="X46" s="14" t="s">
        <v>162</v>
      </c>
      <c r="Y46" s="14" t="s">
        <v>147</v>
      </c>
      <c r="Z46" s="14" t="s">
        <v>147</v>
      </c>
      <c r="AA46" s="14" t="s">
        <v>147</v>
      </c>
      <c r="AB46" s="82" t="s">
        <v>147</v>
      </c>
      <c r="AC46" s="14" t="s">
        <v>166</v>
      </c>
      <c r="AD46" s="186" t="s">
        <v>183</v>
      </c>
      <c r="AE46" s="186"/>
      <c r="AF46" s="186"/>
      <c r="AG46" s="186"/>
    </row>
    <row r="47" spans="3:33" ht="29.25" customHeight="1" x14ac:dyDescent="0.25">
      <c r="C47" s="7">
        <v>31</v>
      </c>
      <c r="D47" s="8" t="s">
        <v>186</v>
      </c>
      <c r="E47" s="9" t="s">
        <v>33</v>
      </c>
      <c r="F47" s="9" t="s">
        <v>228</v>
      </c>
      <c r="G47" s="81">
        <v>27834</v>
      </c>
      <c r="H47" s="81">
        <v>35165</v>
      </c>
      <c r="I47" s="11" t="s">
        <v>42</v>
      </c>
      <c r="J47" s="12">
        <v>2</v>
      </c>
      <c r="K47" s="12">
        <v>31</v>
      </c>
      <c r="L47" s="12" t="s">
        <v>147</v>
      </c>
      <c r="M47" s="12" t="s">
        <v>147</v>
      </c>
      <c r="N47" s="13">
        <v>1</v>
      </c>
      <c r="O47" s="13">
        <v>47</v>
      </c>
      <c r="P47" s="13">
        <v>47</v>
      </c>
      <c r="Q47" s="14" t="s">
        <v>147</v>
      </c>
      <c r="R47" s="14" t="s">
        <v>147</v>
      </c>
      <c r="S47" s="14" t="str">
        <f t="shared" si="0"/>
        <v>N/A</v>
      </c>
      <c r="T47" s="14" t="str">
        <f t="shared" si="1"/>
        <v>N/A</v>
      </c>
      <c r="U47" s="14" t="str">
        <f t="shared" si="3"/>
        <v>N/A</v>
      </c>
      <c r="V47" s="14" t="s">
        <v>162</v>
      </c>
      <c r="W47" s="14" t="s">
        <v>165</v>
      </c>
      <c r="X47" s="14" t="s">
        <v>162</v>
      </c>
      <c r="Y47" s="14" t="s">
        <v>147</v>
      </c>
      <c r="Z47" s="14" t="s">
        <v>147</v>
      </c>
      <c r="AA47" s="14" t="s">
        <v>147</v>
      </c>
      <c r="AB47" s="82" t="s">
        <v>147</v>
      </c>
      <c r="AC47" s="14" t="s">
        <v>166</v>
      </c>
      <c r="AD47" s="186" t="s">
        <v>183</v>
      </c>
      <c r="AE47" s="186"/>
      <c r="AF47" s="186"/>
      <c r="AG47" s="186"/>
    </row>
    <row r="48" spans="3:33" ht="29.25" customHeight="1" x14ac:dyDescent="0.25">
      <c r="C48" s="7">
        <v>32</v>
      </c>
      <c r="D48" s="8" t="s">
        <v>190</v>
      </c>
      <c r="E48" s="9" t="s">
        <v>33</v>
      </c>
      <c r="F48" s="9" t="s">
        <v>229</v>
      </c>
      <c r="G48" s="81">
        <v>27058</v>
      </c>
      <c r="H48" s="81">
        <v>37372</v>
      </c>
      <c r="I48" s="11" t="s">
        <v>42</v>
      </c>
      <c r="J48" s="12">
        <v>2</v>
      </c>
      <c r="K48" s="12">
        <v>32</v>
      </c>
      <c r="L48" s="12" t="s">
        <v>147</v>
      </c>
      <c r="M48" s="12" t="s">
        <v>147</v>
      </c>
      <c r="N48" s="13">
        <v>1</v>
      </c>
      <c r="O48" s="13">
        <v>76</v>
      </c>
      <c r="P48" s="13">
        <v>76</v>
      </c>
      <c r="Q48" s="14" t="s">
        <v>147</v>
      </c>
      <c r="R48" s="14" t="s">
        <v>147</v>
      </c>
      <c r="S48" s="14" t="str">
        <f t="shared" si="0"/>
        <v>N/A</v>
      </c>
      <c r="T48" s="14" t="str">
        <f t="shared" si="1"/>
        <v>N/A</v>
      </c>
      <c r="U48" s="14" t="str">
        <f t="shared" si="3"/>
        <v>N/A</v>
      </c>
      <c r="V48" s="14" t="s">
        <v>162</v>
      </c>
      <c r="W48" s="14" t="s">
        <v>165</v>
      </c>
      <c r="X48" s="14" t="s">
        <v>162</v>
      </c>
      <c r="Y48" s="14" t="s">
        <v>147</v>
      </c>
      <c r="Z48" s="14" t="s">
        <v>147</v>
      </c>
      <c r="AA48" s="14" t="s">
        <v>147</v>
      </c>
      <c r="AB48" s="82" t="s">
        <v>147</v>
      </c>
      <c r="AC48" s="14" t="s">
        <v>166</v>
      </c>
      <c r="AD48" s="186" t="s">
        <v>183</v>
      </c>
      <c r="AE48" s="186"/>
      <c r="AF48" s="186"/>
      <c r="AG48" s="186"/>
    </row>
    <row r="49" spans="3:33" ht="29.25" customHeight="1" x14ac:dyDescent="0.25">
      <c r="C49" s="7">
        <v>33</v>
      </c>
      <c r="D49" s="8" t="s">
        <v>191</v>
      </c>
      <c r="E49" s="9" t="s">
        <v>33</v>
      </c>
      <c r="F49" s="9" t="s">
        <v>230</v>
      </c>
      <c r="G49" s="81">
        <v>27325</v>
      </c>
      <c r="H49" s="81">
        <v>39743</v>
      </c>
      <c r="I49" s="11" t="s">
        <v>42</v>
      </c>
      <c r="J49" s="12">
        <v>2</v>
      </c>
      <c r="K49" s="12">
        <v>33</v>
      </c>
      <c r="L49" s="12" t="s">
        <v>147</v>
      </c>
      <c r="M49" s="12" t="s">
        <v>147</v>
      </c>
      <c r="N49" s="13">
        <v>1</v>
      </c>
      <c r="O49" s="13">
        <v>69</v>
      </c>
      <c r="P49" s="13">
        <v>69</v>
      </c>
      <c r="Q49" s="14" t="s">
        <v>147</v>
      </c>
      <c r="R49" s="14" t="s">
        <v>147</v>
      </c>
      <c r="S49" s="14" t="str">
        <f t="shared" si="0"/>
        <v>N/A</v>
      </c>
      <c r="T49" s="14" t="str">
        <f t="shared" si="1"/>
        <v>N/A</v>
      </c>
      <c r="U49" s="14" t="str">
        <f t="shared" si="3"/>
        <v>N/A</v>
      </c>
      <c r="V49" s="14" t="s">
        <v>162</v>
      </c>
      <c r="W49" s="14" t="s">
        <v>165</v>
      </c>
      <c r="X49" s="14" t="s">
        <v>162</v>
      </c>
      <c r="Y49" s="14" t="s">
        <v>147</v>
      </c>
      <c r="Z49" s="14" t="s">
        <v>147</v>
      </c>
      <c r="AA49" s="14" t="s">
        <v>147</v>
      </c>
      <c r="AB49" s="82" t="s">
        <v>147</v>
      </c>
      <c r="AC49" s="14" t="s">
        <v>166</v>
      </c>
      <c r="AD49" s="186" t="s">
        <v>183</v>
      </c>
      <c r="AE49" s="186"/>
      <c r="AF49" s="186"/>
      <c r="AG49" s="186"/>
    </row>
    <row r="50" spans="3:33" ht="29.25" customHeight="1" x14ac:dyDescent="0.25">
      <c r="C50" s="7">
        <v>34</v>
      </c>
      <c r="D50" s="8" t="s">
        <v>192</v>
      </c>
      <c r="E50" s="9" t="s">
        <v>33</v>
      </c>
      <c r="F50" s="9" t="s">
        <v>231</v>
      </c>
      <c r="G50" s="81">
        <v>27253</v>
      </c>
      <c r="H50" s="81">
        <v>40807</v>
      </c>
      <c r="I50" s="11" t="s">
        <v>42</v>
      </c>
      <c r="J50" s="12">
        <v>2</v>
      </c>
      <c r="K50" s="12">
        <v>34</v>
      </c>
      <c r="L50" s="12" t="s">
        <v>147</v>
      </c>
      <c r="M50" s="12" t="s">
        <v>147</v>
      </c>
      <c r="N50" s="13">
        <v>1</v>
      </c>
      <c r="O50" s="13">
        <v>18</v>
      </c>
      <c r="P50" s="13">
        <v>18</v>
      </c>
      <c r="Q50" s="14" t="s">
        <v>147</v>
      </c>
      <c r="R50" s="14" t="s">
        <v>147</v>
      </c>
      <c r="S50" s="14" t="str">
        <f t="shared" si="0"/>
        <v>N/A</v>
      </c>
      <c r="T50" s="14" t="str">
        <f t="shared" si="1"/>
        <v>N/A</v>
      </c>
      <c r="U50" s="14" t="str">
        <f t="shared" si="3"/>
        <v>N/A</v>
      </c>
      <c r="V50" s="14" t="s">
        <v>162</v>
      </c>
      <c r="W50" s="14" t="s">
        <v>165</v>
      </c>
      <c r="X50" s="14" t="s">
        <v>162</v>
      </c>
      <c r="Y50" s="14" t="s">
        <v>147</v>
      </c>
      <c r="Z50" s="14" t="s">
        <v>147</v>
      </c>
      <c r="AA50" s="14" t="s">
        <v>147</v>
      </c>
      <c r="AB50" s="82" t="s">
        <v>147</v>
      </c>
      <c r="AC50" s="14" t="s">
        <v>166</v>
      </c>
      <c r="AD50" s="186" t="s">
        <v>183</v>
      </c>
      <c r="AE50" s="186"/>
      <c r="AF50" s="186"/>
      <c r="AG50" s="186"/>
    </row>
    <row r="51" spans="3:33" ht="29.25" customHeight="1" x14ac:dyDescent="0.25">
      <c r="C51" s="7">
        <v>5</v>
      </c>
      <c r="D51" s="8" t="s">
        <v>193</v>
      </c>
      <c r="E51" s="9" t="s">
        <v>33</v>
      </c>
      <c r="F51" s="9" t="s">
        <v>232</v>
      </c>
      <c r="G51" s="81">
        <v>36599</v>
      </c>
      <c r="H51" s="81">
        <v>36599</v>
      </c>
      <c r="I51" s="11" t="s">
        <v>42</v>
      </c>
      <c r="J51" s="12">
        <v>2</v>
      </c>
      <c r="K51" s="12">
        <v>35</v>
      </c>
      <c r="L51" s="12" t="s">
        <v>147</v>
      </c>
      <c r="M51" s="12" t="s">
        <v>147</v>
      </c>
      <c r="N51" s="13">
        <v>1</v>
      </c>
      <c r="O51" s="13">
        <v>28</v>
      </c>
      <c r="P51" s="13">
        <v>28</v>
      </c>
      <c r="Q51" s="14" t="s">
        <v>147</v>
      </c>
      <c r="R51" s="14" t="s">
        <v>147</v>
      </c>
      <c r="S51" s="14" t="str">
        <f t="shared" si="0"/>
        <v>N/A</v>
      </c>
      <c r="T51" s="14" t="str">
        <f t="shared" si="1"/>
        <v>N/A</v>
      </c>
      <c r="U51" s="14" t="str">
        <f t="shared" si="3"/>
        <v>N/A</v>
      </c>
      <c r="V51" s="14" t="s">
        <v>162</v>
      </c>
      <c r="W51" s="14" t="s">
        <v>165</v>
      </c>
      <c r="X51" s="14" t="s">
        <v>162</v>
      </c>
      <c r="Y51" s="14" t="s">
        <v>147</v>
      </c>
      <c r="Z51" s="14" t="s">
        <v>147</v>
      </c>
      <c r="AA51" s="14" t="s">
        <v>147</v>
      </c>
      <c r="AB51" s="82" t="s">
        <v>147</v>
      </c>
      <c r="AC51" s="14" t="s">
        <v>166</v>
      </c>
      <c r="AD51" s="186" t="s">
        <v>183</v>
      </c>
      <c r="AE51" s="186"/>
      <c r="AF51" s="186"/>
      <c r="AG51" s="186"/>
    </row>
    <row r="52" spans="3:33" ht="29.25" customHeight="1" x14ac:dyDescent="0.25">
      <c r="C52" s="7">
        <v>36</v>
      </c>
      <c r="D52" s="8" t="s">
        <v>194</v>
      </c>
      <c r="E52" s="9" t="s">
        <v>33</v>
      </c>
      <c r="F52" s="9" t="s">
        <v>233</v>
      </c>
      <c r="G52" s="81">
        <v>34680</v>
      </c>
      <c r="H52" s="81">
        <v>38243</v>
      </c>
      <c r="I52" s="11" t="s">
        <v>42</v>
      </c>
      <c r="J52" s="12">
        <v>2</v>
      </c>
      <c r="K52" s="12">
        <v>36</v>
      </c>
      <c r="L52" s="12" t="s">
        <v>147</v>
      </c>
      <c r="M52" s="12" t="s">
        <v>147</v>
      </c>
      <c r="N52" s="13">
        <v>1</v>
      </c>
      <c r="O52" s="13">
        <v>20</v>
      </c>
      <c r="P52" s="13">
        <v>20</v>
      </c>
      <c r="Q52" s="14" t="s">
        <v>147</v>
      </c>
      <c r="R52" s="14" t="s">
        <v>147</v>
      </c>
      <c r="S52" s="14" t="str">
        <f t="shared" si="0"/>
        <v>N/A</v>
      </c>
      <c r="T52" s="14" t="str">
        <f t="shared" si="1"/>
        <v>N/A</v>
      </c>
      <c r="U52" s="14" t="str">
        <f t="shared" si="3"/>
        <v>N/A</v>
      </c>
      <c r="V52" s="14" t="s">
        <v>162</v>
      </c>
      <c r="W52" s="14" t="s">
        <v>165</v>
      </c>
      <c r="X52" s="14" t="s">
        <v>162</v>
      </c>
      <c r="Y52" s="14" t="s">
        <v>147</v>
      </c>
      <c r="Z52" s="14" t="s">
        <v>147</v>
      </c>
      <c r="AA52" s="14" t="s">
        <v>147</v>
      </c>
      <c r="AB52" s="82" t="s">
        <v>147</v>
      </c>
      <c r="AC52" s="14" t="s">
        <v>166</v>
      </c>
      <c r="AD52" s="186" t="s">
        <v>183</v>
      </c>
      <c r="AE52" s="186"/>
      <c r="AF52" s="186"/>
      <c r="AG52" s="186"/>
    </row>
    <row r="53" spans="3:33" ht="29.25" customHeight="1" x14ac:dyDescent="0.25">
      <c r="C53" s="7">
        <v>37</v>
      </c>
      <c r="D53" s="8" t="s">
        <v>195</v>
      </c>
      <c r="E53" s="9" t="s">
        <v>33</v>
      </c>
      <c r="F53" s="9" t="s">
        <v>236</v>
      </c>
      <c r="G53" s="81">
        <v>23666</v>
      </c>
      <c r="H53" s="81">
        <v>38474</v>
      </c>
      <c r="I53" s="11" t="s">
        <v>42</v>
      </c>
      <c r="J53" s="12">
        <v>2</v>
      </c>
      <c r="K53" s="12">
        <v>37</v>
      </c>
      <c r="L53" s="12" t="s">
        <v>147</v>
      </c>
      <c r="M53" s="12" t="s">
        <v>147</v>
      </c>
      <c r="N53" s="13">
        <v>1</v>
      </c>
      <c r="O53" s="13">
        <v>19</v>
      </c>
      <c r="P53" s="13">
        <v>19</v>
      </c>
      <c r="Q53" s="14" t="s">
        <v>147</v>
      </c>
      <c r="R53" s="14" t="s">
        <v>147</v>
      </c>
      <c r="S53" s="14" t="str">
        <f t="shared" si="0"/>
        <v>N/A</v>
      </c>
      <c r="T53" s="14" t="str">
        <f t="shared" si="1"/>
        <v>N/A</v>
      </c>
      <c r="U53" s="14" t="str">
        <f t="shared" si="3"/>
        <v>N/A</v>
      </c>
      <c r="V53" s="14" t="s">
        <v>162</v>
      </c>
      <c r="W53" s="14" t="s">
        <v>165</v>
      </c>
      <c r="X53" s="14" t="s">
        <v>162</v>
      </c>
      <c r="Y53" s="14" t="s">
        <v>147</v>
      </c>
      <c r="Z53" s="14" t="s">
        <v>147</v>
      </c>
      <c r="AA53" s="14" t="s">
        <v>147</v>
      </c>
      <c r="AB53" s="82" t="s">
        <v>147</v>
      </c>
      <c r="AC53" s="14" t="s">
        <v>166</v>
      </c>
      <c r="AD53" s="186" t="s">
        <v>183</v>
      </c>
      <c r="AE53" s="186"/>
      <c r="AF53" s="186"/>
      <c r="AG53" s="186"/>
    </row>
    <row r="54" spans="3:33" ht="29.25" customHeight="1" x14ac:dyDescent="0.25">
      <c r="C54" s="7">
        <v>38</v>
      </c>
      <c r="D54" s="8" t="s">
        <v>196</v>
      </c>
      <c r="E54" s="9" t="s">
        <v>33</v>
      </c>
      <c r="F54" s="9" t="s">
        <v>238</v>
      </c>
      <c r="G54" s="81">
        <v>29111</v>
      </c>
      <c r="H54" s="81">
        <v>36728</v>
      </c>
      <c r="I54" s="11" t="s">
        <v>42</v>
      </c>
      <c r="J54" s="12">
        <v>2</v>
      </c>
      <c r="K54" s="12">
        <v>38</v>
      </c>
      <c r="L54" s="12" t="s">
        <v>147</v>
      </c>
      <c r="M54" s="12" t="s">
        <v>147</v>
      </c>
      <c r="N54" s="13">
        <v>1</v>
      </c>
      <c r="O54" s="13">
        <v>19</v>
      </c>
      <c r="P54" s="13">
        <v>19</v>
      </c>
      <c r="Q54" s="14" t="s">
        <v>147</v>
      </c>
      <c r="R54" s="14" t="s">
        <v>147</v>
      </c>
      <c r="S54" s="14" t="str">
        <f t="shared" si="0"/>
        <v>N/A</v>
      </c>
      <c r="T54" s="14" t="str">
        <f t="shared" si="1"/>
        <v>N/A</v>
      </c>
      <c r="U54" s="14" t="str">
        <f t="shared" si="3"/>
        <v>N/A</v>
      </c>
      <c r="V54" s="14" t="s">
        <v>162</v>
      </c>
      <c r="W54" s="14" t="s">
        <v>165</v>
      </c>
      <c r="X54" s="14"/>
      <c r="Y54" s="14" t="s">
        <v>147</v>
      </c>
      <c r="Z54" s="14" t="s">
        <v>147</v>
      </c>
      <c r="AA54" s="14" t="s">
        <v>147</v>
      </c>
      <c r="AB54" s="82" t="s">
        <v>147</v>
      </c>
      <c r="AC54" s="14" t="s">
        <v>166</v>
      </c>
      <c r="AD54" s="186" t="s">
        <v>183</v>
      </c>
      <c r="AE54" s="186"/>
      <c r="AF54" s="186"/>
      <c r="AG54" s="186"/>
    </row>
    <row r="55" spans="3:33" ht="29.25" customHeight="1" x14ac:dyDescent="0.25">
      <c r="C55" s="7">
        <v>39</v>
      </c>
      <c r="D55" s="8" t="s">
        <v>197</v>
      </c>
      <c r="E55" s="9" t="s">
        <v>33</v>
      </c>
      <c r="F55" s="9" t="s">
        <v>239</v>
      </c>
      <c r="G55" s="81">
        <v>29567</v>
      </c>
      <c r="H55" s="81">
        <v>32195</v>
      </c>
      <c r="I55" s="11" t="s">
        <v>42</v>
      </c>
      <c r="J55" s="12">
        <v>2</v>
      </c>
      <c r="K55" s="12">
        <v>39</v>
      </c>
      <c r="L55" s="12" t="s">
        <v>147</v>
      </c>
      <c r="M55" s="12" t="s">
        <v>147</v>
      </c>
      <c r="N55" s="13">
        <v>1</v>
      </c>
      <c r="O55" s="13">
        <v>23</v>
      </c>
      <c r="P55" s="13">
        <v>23</v>
      </c>
      <c r="Q55" s="14" t="s">
        <v>147</v>
      </c>
      <c r="R55" s="14" t="s">
        <v>147</v>
      </c>
      <c r="S55" s="14" t="str">
        <f t="shared" si="0"/>
        <v>N/A</v>
      </c>
      <c r="T55" s="14" t="str">
        <f t="shared" si="1"/>
        <v>N/A</v>
      </c>
      <c r="U55" s="14" t="str">
        <f t="shared" si="3"/>
        <v>N/A</v>
      </c>
      <c r="V55" s="14" t="s">
        <v>162</v>
      </c>
      <c r="W55" s="14" t="s">
        <v>165</v>
      </c>
      <c r="X55" s="14" t="s">
        <v>162</v>
      </c>
      <c r="Y55" s="14" t="s">
        <v>147</v>
      </c>
      <c r="Z55" s="14" t="s">
        <v>147</v>
      </c>
      <c r="AA55" s="14" t="s">
        <v>147</v>
      </c>
      <c r="AB55" s="82" t="s">
        <v>147</v>
      </c>
      <c r="AC55" s="14" t="s">
        <v>166</v>
      </c>
      <c r="AD55" s="186" t="s">
        <v>183</v>
      </c>
      <c r="AE55" s="186"/>
      <c r="AF55" s="186"/>
      <c r="AG55" s="186"/>
    </row>
    <row r="56" spans="3:33" ht="16.5" thickBot="1" x14ac:dyDescent="0.3">
      <c r="C56" s="4"/>
      <c r="D56" s="4"/>
      <c r="E56" s="4"/>
      <c r="F56" s="4"/>
      <c r="G56" s="4"/>
      <c r="H56" s="4"/>
      <c r="I56" s="4"/>
      <c r="J56" s="4"/>
      <c r="K56" s="4"/>
      <c r="L56" s="4"/>
      <c r="M56" s="4"/>
      <c r="N56" s="4"/>
      <c r="O56" s="4"/>
      <c r="P56" s="4"/>
      <c r="Q56" s="4"/>
      <c r="R56" s="4"/>
      <c r="S56" s="4"/>
      <c r="T56" s="4"/>
      <c r="U56" s="4"/>
      <c r="V56" s="4"/>
      <c r="W56" s="4"/>
      <c r="X56" s="4"/>
      <c r="Y56" s="4"/>
      <c r="Z56" s="4"/>
      <c r="AA56" s="4"/>
      <c r="AB56" s="4"/>
      <c r="AC56" s="83"/>
      <c r="AD56" s="4"/>
      <c r="AE56" s="4"/>
      <c r="AF56" s="4"/>
      <c r="AG56" s="4"/>
    </row>
    <row r="57" spans="3:33" ht="16.5" thickBot="1" x14ac:dyDescent="0.3">
      <c r="C57" s="256" t="s">
        <v>79</v>
      </c>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8"/>
    </row>
    <row r="58" spans="3:33" ht="15.75" x14ac:dyDescent="0.25">
      <c r="C58" s="33" t="s">
        <v>103</v>
      </c>
      <c r="D58" s="34"/>
      <c r="E58" s="34"/>
      <c r="F58" s="34"/>
      <c r="G58" s="34"/>
      <c r="H58" s="34"/>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6"/>
    </row>
    <row r="59" spans="3:33" ht="15.75" x14ac:dyDescent="0.25">
      <c r="C59" s="37"/>
      <c r="D59" s="38"/>
      <c r="E59" s="38"/>
      <c r="F59" s="38"/>
      <c r="G59" s="38"/>
      <c r="H59" s="38"/>
      <c r="I59" s="4"/>
      <c r="J59" s="4"/>
      <c r="K59" s="4"/>
      <c r="L59" s="4"/>
      <c r="M59" s="4"/>
      <c r="N59" s="4"/>
      <c r="O59" s="4"/>
      <c r="P59" s="4"/>
      <c r="Q59" s="4"/>
      <c r="R59" s="4"/>
      <c r="S59" s="4"/>
      <c r="T59" s="4"/>
      <c r="U59" s="4"/>
      <c r="V59" s="4"/>
      <c r="W59" s="4"/>
      <c r="X59" s="4"/>
      <c r="Y59" s="4"/>
      <c r="Z59" s="4"/>
      <c r="AA59" s="4"/>
      <c r="AB59" s="4"/>
      <c r="AC59" s="84"/>
      <c r="AD59" s="4"/>
      <c r="AE59" s="4"/>
      <c r="AF59" s="4"/>
      <c r="AG59" s="39"/>
    </row>
    <row r="60" spans="3:33" ht="15.75" x14ac:dyDescent="0.25">
      <c r="C60" s="37" t="s">
        <v>104</v>
      </c>
      <c r="D60" s="38"/>
      <c r="E60" s="40" t="s">
        <v>148</v>
      </c>
      <c r="F60" s="40"/>
      <c r="G60" s="40"/>
      <c r="H60" s="40"/>
      <c r="I60" s="41"/>
      <c r="J60" s="4"/>
      <c r="K60" s="4"/>
      <c r="L60" s="4"/>
      <c r="M60" s="4"/>
      <c r="N60" s="4"/>
      <c r="O60" s="4"/>
      <c r="P60" s="4"/>
      <c r="Q60" s="4"/>
      <c r="R60" s="4"/>
      <c r="S60" s="4"/>
      <c r="T60" s="4"/>
      <c r="U60" s="4"/>
      <c r="V60" s="4"/>
      <c r="W60" s="4"/>
      <c r="X60" s="4"/>
      <c r="Y60" s="4"/>
      <c r="Z60" s="4"/>
      <c r="AA60" s="4"/>
      <c r="AB60" s="4"/>
      <c r="AC60" s="84"/>
      <c r="AD60" s="4"/>
      <c r="AE60" s="4"/>
      <c r="AF60" s="4"/>
      <c r="AG60" s="39"/>
    </row>
    <row r="61" spans="3:33" ht="15.75" x14ac:dyDescent="0.25">
      <c r="C61" s="37" t="s">
        <v>106</v>
      </c>
      <c r="D61" s="38"/>
      <c r="E61" s="42" t="s">
        <v>149</v>
      </c>
      <c r="F61" s="42"/>
      <c r="G61" s="42"/>
      <c r="H61" s="42"/>
      <c r="I61" s="41"/>
      <c r="J61" s="4"/>
      <c r="K61" s="4"/>
      <c r="L61" s="4"/>
      <c r="M61" s="4"/>
      <c r="N61" s="4"/>
      <c r="O61" s="4"/>
      <c r="P61" s="4"/>
      <c r="Q61" s="4"/>
      <c r="R61" s="4"/>
      <c r="S61" s="4"/>
      <c r="T61" s="4"/>
      <c r="U61" s="4"/>
      <c r="V61" s="4"/>
      <c r="W61" s="4"/>
      <c r="X61" s="4"/>
      <c r="Y61" s="4"/>
      <c r="Z61" s="4"/>
      <c r="AA61" s="4"/>
      <c r="AB61" s="4"/>
      <c r="AC61" s="84"/>
      <c r="AD61" s="4"/>
      <c r="AE61" s="4"/>
      <c r="AF61" s="4"/>
      <c r="AG61" s="39"/>
    </row>
    <row r="62" spans="3:33" ht="15.75" x14ac:dyDescent="0.25">
      <c r="C62" s="37" t="s">
        <v>150</v>
      </c>
      <c r="D62" s="38"/>
      <c r="E62" s="42" t="s">
        <v>151</v>
      </c>
      <c r="F62" s="42"/>
      <c r="G62" s="42"/>
      <c r="H62" s="42"/>
      <c r="I62" s="41"/>
      <c r="J62" s="4"/>
      <c r="K62" s="4"/>
      <c r="L62" s="4"/>
      <c r="M62" s="4"/>
      <c r="N62" s="4"/>
      <c r="O62" s="4"/>
      <c r="P62" s="4"/>
      <c r="Q62" s="4"/>
      <c r="R62" s="4"/>
      <c r="S62" s="4"/>
      <c r="T62" s="4"/>
      <c r="U62" s="4"/>
      <c r="V62" s="4"/>
      <c r="W62" s="4"/>
      <c r="X62" s="4"/>
      <c r="Y62" s="4"/>
      <c r="Z62" s="4"/>
      <c r="AA62" s="4"/>
      <c r="AB62" s="4"/>
      <c r="AC62" s="84"/>
      <c r="AD62" s="4"/>
      <c r="AE62" s="4"/>
      <c r="AF62" s="4"/>
      <c r="AG62" s="39"/>
    </row>
    <row r="63" spans="3:33" ht="16.5" thickBot="1" x14ac:dyDescent="0.3">
      <c r="C63" s="43"/>
      <c r="D63" s="44"/>
      <c r="E63" s="44"/>
      <c r="F63" s="44"/>
      <c r="G63" s="44"/>
      <c r="H63" s="44"/>
      <c r="I63" s="45"/>
      <c r="J63" s="45"/>
      <c r="K63" s="45"/>
      <c r="L63" s="45"/>
      <c r="M63" s="45"/>
      <c r="N63" s="45"/>
      <c r="O63" s="45"/>
      <c r="P63" s="45"/>
      <c r="Q63" s="45"/>
      <c r="R63" s="45"/>
      <c r="S63" s="45"/>
      <c r="T63" s="45"/>
      <c r="U63" s="45"/>
      <c r="V63" s="45"/>
      <c r="W63" s="45"/>
      <c r="X63" s="45"/>
      <c r="Y63" s="45"/>
      <c r="Z63" s="45"/>
      <c r="AA63" s="45"/>
      <c r="AB63" s="45"/>
      <c r="AC63" s="84"/>
      <c r="AD63" s="45"/>
      <c r="AE63" s="45"/>
      <c r="AF63" s="45"/>
      <c r="AG63" s="46"/>
    </row>
    <row r="64" spans="3:33" ht="16.5" thickBot="1" x14ac:dyDescent="0.3">
      <c r="C64" s="4"/>
      <c r="D64" s="4"/>
      <c r="E64" s="4"/>
      <c r="F64" s="4"/>
      <c r="G64" s="4"/>
      <c r="H64" s="4"/>
      <c r="I64" s="4"/>
      <c r="J64" s="4"/>
      <c r="K64" s="4"/>
      <c r="L64" s="4"/>
      <c r="M64" s="4"/>
      <c r="N64" s="4"/>
      <c r="O64" s="4"/>
      <c r="P64" s="4"/>
      <c r="Q64" s="4"/>
      <c r="R64" s="4"/>
      <c r="S64" s="4"/>
      <c r="T64" s="4"/>
      <c r="U64" s="4"/>
      <c r="V64" s="4"/>
      <c r="W64" s="4"/>
      <c r="X64" s="4"/>
      <c r="Y64" s="4"/>
      <c r="Z64" s="4"/>
      <c r="AA64" s="4"/>
      <c r="AB64" s="4"/>
      <c r="AC64" s="35"/>
      <c r="AD64" s="4"/>
      <c r="AE64" s="4"/>
      <c r="AF64" s="4"/>
      <c r="AG64" s="4"/>
    </row>
    <row r="65" spans="3:33" ht="15.75" x14ac:dyDescent="0.25">
      <c r="C65" s="182" t="s">
        <v>152</v>
      </c>
      <c r="D65" s="183"/>
      <c r="E65" s="183"/>
      <c r="F65" s="183"/>
      <c r="G65" s="183"/>
      <c r="H65" s="183"/>
      <c r="I65" s="183"/>
      <c r="J65" s="183"/>
      <c r="K65" s="184"/>
      <c r="L65" s="4"/>
      <c r="M65" s="4"/>
      <c r="N65" s="4"/>
      <c r="O65" s="160" t="s">
        <v>153</v>
      </c>
      <c r="P65" s="161"/>
      <c r="Q65" s="161"/>
      <c r="R65" s="161"/>
      <c r="S65" s="161"/>
      <c r="T65" s="161"/>
      <c r="U65" s="161"/>
      <c r="V65" s="162"/>
      <c r="W65" s="47"/>
      <c r="X65" s="47"/>
      <c r="Y65" s="160" t="s">
        <v>154</v>
      </c>
      <c r="Z65" s="161"/>
      <c r="AA65" s="161"/>
      <c r="AB65" s="161"/>
      <c r="AC65" s="161"/>
      <c r="AD65" s="161"/>
      <c r="AE65" s="161"/>
      <c r="AF65" s="161"/>
      <c r="AG65" s="162"/>
    </row>
    <row r="66" spans="3:33" ht="15.75" x14ac:dyDescent="0.25">
      <c r="C66" s="254" t="s">
        <v>155</v>
      </c>
      <c r="D66" s="255"/>
      <c r="E66" s="255"/>
      <c r="F66" s="76" t="s">
        <v>240</v>
      </c>
      <c r="G66" s="77"/>
      <c r="H66" s="77"/>
      <c r="I66" s="77"/>
      <c r="J66" s="77"/>
      <c r="K66" s="78"/>
      <c r="L66" s="4"/>
      <c r="M66" s="4"/>
      <c r="N66" s="4"/>
      <c r="O66" s="163" t="s">
        <v>156</v>
      </c>
      <c r="P66" s="164"/>
      <c r="Q66" s="164"/>
      <c r="R66" s="165"/>
      <c r="S66" s="264" t="s">
        <v>240</v>
      </c>
      <c r="T66" s="265"/>
      <c r="U66" s="265"/>
      <c r="V66" s="266"/>
      <c r="W66" s="50"/>
      <c r="X66" s="51"/>
      <c r="Y66" s="252" t="s">
        <v>156</v>
      </c>
      <c r="Z66" s="253"/>
      <c r="AA66" s="253"/>
      <c r="AB66" s="180"/>
      <c r="AC66" s="180"/>
      <c r="AD66" s="180"/>
      <c r="AE66" s="180"/>
      <c r="AF66" s="180"/>
      <c r="AG66" s="181"/>
    </row>
    <row r="67" spans="3:33" ht="15.75" x14ac:dyDescent="0.25">
      <c r="C67" s="254" t="s">
        <v>157</v>
      </c>
      <c r="D67" s="255"/>
      <c r="E67" s="255"/>
      <c r="F67" s="170" t="s">
        <v>168</v>
      </c>
      <c r="G67" s="170"/>
      <c r="H67" s="170"/>
      <c r="I67" s="170"/>
      <c r="J67" s="170"/>
      <c r="K67" s="171"/>
      <c r="L67" s="4"/>
      <c r="M67" s="4"/>
      <c r="N67" s="4"/>
      <c r="O67" s="163" t="s">
        <v>157</v>
      </c>
      <c r="P67" s="164"/>
      <c r="Q67" s="164"/>
      <c r="R67" s="165"/>
      <c r="S67" s="267" t="s">
        <v>168</v>
      </c>
      <c r="T67" s="164"/>
      <c r="U67" s="164"/>
      <c r="V67" s="268"/>
      <c r="W67" s="50"/>
      <c r="X67" s="51"/>
      <c r="Y67" s="163" t="s">
        <v>157</v>
      </c>
      <c r="Z67" s="164"/>
      <c r="AA67" s="165"/>
      <c r="AB67" s="223"/>
      <c r="AC67" s="223"/>
      <c r="AD67" s="223"/>
      <c r="AE67" s="223"/>
      <c r="AF67" s="223"/>
      <c r="AG67" s="224"/>
    </row>
    <row r="68" spans="3:33" ht="57" customHeight="1" x14ac:dyDescent="0.25">
      <c r="C68" s="254" t="s">
        <v>158</v>
      </c>
      <c r="D68" s="255"/>
      <c r="E68" s="255"/>
      <c r="F68" s="169"/>
      <c r="G68" s="170"/>
      <c r="H68" s="170"/>
      <c r="I68" s="170"/>
      <c r="J68" s="170"/>
      <c r="K68" s="171"/>
      <c r="L68" s="4"/>
      <c r="M68" s="4"/>
      <c r="N68" s="4"/>
      <c r="O68" s="163" t="s">
        <v>159</v>
      </c>
      <c r="P68" s="164"/>
      <c r="Q68" s="164"/>
      <c r="R68" s="165"/>
      <c r="S68" s="169"/>
      <c r="T68" s="170"/>
      <c r="U68" s="170"/>
      <c r="V68" s="171"/>
      <c r="W68" s="50"/>
      <c r="X68" s="52"/>
      <c r="Y68" s="163" t="s">
        <v>159</v>
      </c>
      <c r="Z68" s="164"/>
      <c r="AA68" s="165"/>
      <c r="AB68" s="223"/>
      <c r="AC68" s="223"/>
      <c r="AD68" s="223"/>
      <c r="AE68" s="223"/>
      <c r="AF68" s="223"/>
      <c r="AG68" s="224"/>
    </row>
    <row r="69" spans="3:33" ht="16.5" thickBot="1" x14ac:dyDescent="0.3">
      <c r="C69" s="175" t="s">
        <v>160</v>
      </c>
      <c r="D69" s="176"/>
      <c r="E69" s="177"/>
      <c r="F69" s="178" t="s">
        <v>169</v>
      </c>
      <c r="G69" s="179"/>
      <c r="H69" s="53" t="s">
        <v>161</v>
      </c>
      <c r="I69" s="172">
        <v>46168</v>
      </c>
      <c r="J69" s="173"/>
      <c r="K69" s="174"/>
      <c r="L69" s="4"/>
      <c r="M69" s="4"/>
      <c r="N69" s="4"/>
      <c r="O69" s="175" t="s">
        <v>160</v>
      </c>
      <c r="P69" s="176"/>
      <c r="Q69" s="176"/>
      <c r="R69" s="177"/>
      <c r="S69" s="178" t="s">
        <v>169</v>
      </c>
      <c r="T69" s="179"/>
      <c r="U69" s="53" t="s">
        <v>161</v>
      </c>
      <c r="V69" s="54">
        <v>46168</v>
      </c>
      <c r="W69" s="55"/>
      <c r="X69" s="56"/>
      <c r="Y69" s="175" t="s">
        <v>160</v>
      </c>
      <c r="Z69" s="176"/>
      <c r="AA69" s="177"/>
      <c r="AB69" s="159"/>
      <c r="AC69" s="229"/>
      <c r="AD69" s="177" t="s">
        <v>161</v>
      </c>
      <c r="AE69" s="166"/>
      <c r="AF69" s="167"/>
      <c r="AG69" s="168"/>
    </row>
    <row r="70" spans="3:33" x14ac:dyDescent="0.25">
      <c r="AC70" s="85"/>
    </row>
    <row r="71" spans="3:33" x14ac:dyDescent="0.25">
      <c r="AC71" s="85"/>
    </row>
    <row r="72" spans="3:33" x14ac:dyDescent="0.25">
      <c r="AC72" s="85"/>
    </row>
    <row r="73" spans="3:33" x14ac:dyDescent="0.25">
      <c r="AC73" s="85"/>
    </row>
    <row r="74" spans="3:33" x14ac:dyDescent="0.25">
      <c r="AC74" s="85"/>
    </row>
    <row r="75" spans="3:33" x14ac:dyDescent="0.25">
      <c r="AC75" s="85"/>
    </row>
    <row r="76" spans="3:33" x14ac:dyDescent="0.25">
      <c r="AC76" s="85"/>
    </row>
    <row r="77" spans="3:33" x14ac:dyDescent="0.25">
      <c r="AC77" s="85"/>
    </row>
    <row r="78" spans="3:33" x14ac:dyDescent="0.25">
      <c r="AC78" s="85"/>
    </row>
    <row r="79" spans="3:33" x14ac:dyDescent="0.25">
      <c r="AC79" s="85"/>
    </row>
    <row r="80" spans="3:33" x14ac:dyDescent="0.25">
      <c r="AC80" s="85"/>
    </row>
    <row r="81" spans="18:29" ht="15.75" thickBot="1" x14ac:dyDescent="0.3">
      <c r="AC81" s="85"/>
    </row>
    <row r="82" spans="18:29" x14ac:dyDescent="0.25">
      <c r="R82" s="86"/>
      <c r="AC82" s="85"/>
    </row>
    <row r="83" spans="18:29" x14ac:dyDescent="0.25">
      <c r="AC83" s="85"/>
    </row>
    <row r="84" spans="18:29" x14ac:dyDescent="0.25">
      <c r="AC84" s="85"/>
    </row>
    <row r="85" spans="18:29" x14ac:dyDescent="0.25">
      <c r="AC85" s="85"/>
    </row>
    <row r="86" spans="18:29" x14ac:dyDescent="0.25">
      <c r="AC86" s="85"/>
    </row>
    <row r="87" spans="18:29" x14ac:dyDescent="0.25">
      <c r="AC87" s="85"/>
    </row>
    <row r="88" spans="18:29" x14ac:dyDescent="0.25">
      <c r="AC88" s="85"/>
    </row>
    <row r="89" spans="18:29" x14ac:dyDescent="0.25">
      <c r="AC89" s="85"/>
    </row>
    <row r="90" spans="18:29" x14ac:dyDescent="0.25">
      <c r="AC90" s="85"/>
    </row>
    <row r="91" spans="18:29" x14ac:dyDescent="0.25">
      <c r="AC91" s="85"/>
    </row>
    <row r="92" spans="18:29" x14ac:dyDescent="0.25">
      <c r="AC92" s="85"/>
    </row>
    <row r="93" spans="18:29" x14ac:dyDescent="0.25">
      <c r="AC93" s="85"/>
    </row>
    <row r="94" spans="18:29" x14ac:dyDescent="0.25">
      <c r="AC94" s="85"/>
    </row>
    <row r="95" spans="18:29" x14ac:dyDescent="0.25">
      <c r="AC95" s="85"/>
    </row>
    <row r="96" spans="18:29" x14ac:dyDescent="0.25">
      <c r="AC96" s="85"/>
    </row>
    <row r="97" spans="29:29" x14ac:dyDescent="0.25">
      <c r="AC97" s="85"/>
    </row>
    <row r="98" spans="29:29" x14ac:dyDescent="0.25">
      <c r="AC98" s="85"/>
    </row>
    <row r="99" spans="29:29" x14ac:dyDescent="0.25">
      <c r="AC99" s="85"/>
    </row>
    <row r="100" spans="29:29" x14ac:dyDescent="0.25">
      <c r="AC100" s="85"/>
    </row>
    <row r="101" spans="29:29" x14ac:dyDescent="0.25">
      <c r="AC101" s="85"/>
    </row>
    <row r="102" spans="29:29" x14ac:dyDescent="0.25">
      <c r="AC102" s="85"/>
    </row>
    <row r="103" spans="29:29" x14ac:dyDescent="0.25">
      <c r="AC103" s="85"/>
    </row>
    <row r="104" spans="29:29" x14ac:dyDescent="0.25">
      <c r="AC104" s="85"/>
    </row>
    <row r="105" spans="29:29" x14ac:dyDescent="0.25">
      <c r="AC105" s="85"/>
    </row>
    <row r="106" spans="29:29" x14ac:dyDescent="0.25">
      <c r="AC106" s="85"/>
    </row>
    <row r="107" spans="29:29" x14ac:dyDescent="0.25">
      <c r="AC107" s="85"/>
    </row>
    <row r="108" spans="29:29" x14ac:dyDescent="0.25">
      <c r="AC108" s="85"/>
    </row>
    <row r="109" spans="29:29" x14ac:dyDescent="0.25">
      <c r="AC109" s="85"/>
    </row>
    <row r="110" spans="29:29" x14ac:dyDescent="0.25">
      <c r="AC110" s="85"/>
    </row>
    <row r="111" spans="29:29" x14ac:dyDescent="0.25">
      <c r="AC111" s="85"/>
    </row>
    <row r="112" spans="29:29" x14ac:dyDescent="0.25">
      <c r="AC112" s="85"/>
    </row>
    <row r="113" spans="29:29" x14ac:dyDescent="0.25">
      <c r="AC113" s="85"/>
    </row>
    <row r="114" spans="29:29" x14ac:dyDescent="0.25">
      <c r="AC114" s="85"/>
    </row>
    <row r="115" spans="29:29" x14ac:dyDescent="0.25">
      <c r="AC115" s="85"/>
    </row>
    <row r="116" spans="29:29" x14ac:dyDescent="0.25">
      <c r="AC116" s="85"/>
    </row>
    <row r="117" spans="29:29" x14ac:dyDescent="0.25">
      <c r="AC117" s="85"/>
    </row>
    <row r="118" spans="29:29" x14ac:dyDescent="0.25">
      <c r="AC118" s="85"/>
    </row>
    <row r="119" spans="29:29" x14ac:dyDescent="0.25">
      <c r="AC119" s="85"/>
    </row>
    <row r="120" spans="29:29" x14ac:dyDescent="0.25">
      <c r="AC120" s="85"/>
    </row>
    <row r="121" spans="29:29" x14ac:dyDescent="0.25">
      <c r="AC121" s="85"/>
    </row>
    <row r="122" spans="29:29" x14ac:dyDescent="0.25">
      <c r="AC122" s="85"/>
    </row>
    <row r="123" spans="29:29" x14ac:dyDescent="0.25">
      <c r="AC123" s="85"/>
    </row>
    <row r="124" spans="29:29" x14ac:dyDescent="0.25">
      <c r="AC124" s="85"/>
    </row>
    <row r="125" spans="29:29" x14ac:dyDescent="0.25">
      <c r="AC125" s="85"/>
    </row>
    <row r="126" spans="29:29" x14ac:dyDescent="0.25">
      <c r="AC126" s="85"/>
    </row>
    <row r="127" spans="29:29" x14ac:dyDescent="0.25">
      <c r="AC127" s="85"/>
    </row>
    <row r="128" spans="29:29" x14ac:dyDescent="0.25">
      <c r="AC128" s="85"/>
    </row>
    <row r="129" spans="29:29" x14ac:dyDescent="0.25">
      <c r="AC129" s="85"/>
    </row>
    <row r="130" spans="29:29" x14ac:dyDescent="0.25">
      <c r="AC130" s="85"/>
    </row>
    <row r="131" spans="29:29" x14ac:dyDescent="0.25">
      <c r="AC131" s="85"/>
    </row>
    <row r="132" spans="29:29" x14ac:dyDescent="0.25">
      <c r="AC132" s="85"/>
    </row>
    <row r="133" spans="29:29" x14ac:dyDescent="0.25">
      <c r="AC133" s="85"/>
    </row>
    <row r="134" spans="29:29" x14ac:dyDescent="0.25">
      <c r="AC134" s="85"/>
    </row>
    <row r="135" spans="29:29" x14ac:dyDescent="0.25">
      <c r="AC135" s="85"/>
    </row>
    <row r="136" spans="29:29" x14ac:dyDescent="0.25">
      <c r="AC136" s="85"/>
    </row>
    <row r="137" spans="29:29" x14ac:dyDescent="0.25">
      <c r="AC137" s="85"/>
    </row>
    <row r="138" spans="29:29" x14ac:dyDescent="0.25">
      <c r="AC138" s="85"/>
    </row>
    <row r="139" spans="29:29" x14ac:dyDescent="0.25">
      <c r="AC139" s="85"/>
    </row>
    <row r="140" spans="29:29" x14ac:dyDescent="0.25">
      <c r="AC140" s="85"/>
    </row>
    <row r="141" spans="29:29" x14ac:dyDescent="0.25">
      <c r="AC141" s="85"/>
    </row>
    <row r="142" spans="29:29" x14ac:dyDescent="0.25">
      <c r="AC142" s="85"/>
    </row>
    <row r="143" spans="29:29" x14ac:dyDescent="0.25">
      <c r="AC143" s="85"/>
    </row>
    <row r="144" spans="29:29" x14ac:dyDescent="0.25">
      <c r="AC144" s="85"/>
    </row>
    <row r="145" spans="29:29" x14ac:dyDescent="0.25">
      <c r="AC145" s="85"/>
    </row>
    <row r="146" spans="29:29" x14ac:dyDescent="0.25">
      <c r="AC146" s="85"/>
    </row>
    <row r="147" spans="29:29" x14ac:dyDescent="0.25">
      <c r="AC147" s="85"/>
    </row>
    <row r="148" spans="29:29" x14ac:dyDescent="0.25">
      <c r="AC148" s="85"/>
    </row>
  </sheetData>
  <mergeCells count="130">
    <mergeCell ref="AD49:AG49"/>
    <mergeCell ref="AD50:AG50"/>
    <mergeCell ref="AD51:AG51"/>
    <mergeCell ref="AD52:AG52"/>
    <mergeCell ref="AD53:AG53"/>
    <mergeCell ref="AD54:AG54"/>
    <mergeCell ref="AD40:AG40"/>
    <mergeCell ref="AD41:AG41"/>
    <mergeCell ref="AD42:AG42"/>
    <mergeCell ref="AD43:AG43"/>
    <mergeCell ref="AD44:AG44"/>
    <mergeCell ref="AD45:AG45"/>
    <mergeCell ref="AD46:AG46"/>
    <mergeCell ref="AD47:AG47"/>
    <mergeCell ref="AD48:AG48"/>
    <mergeCell ref="C2:H4"/>
    <mergeCell ref="I2:AA2"/>
    <mergeCell ref="AB2:AG2"/>
    <mergeCell ref="I3:AA3"/>
    <mergeCell ref="AB3:AG3"/>
    <mergeCell ref="I4:AA4"/>
    <mergeCell ref="AB4:AG4"/>
    <mergeCell ref="C8:E8"/>
    <mergeCell ref="F8:X8"/>
    <mergeCell ref="C5:AG5"/>
    <mergeCell ref="C6:E6"/>
    <mergeCell ref="F6:X6"/>
    <mergeCell ref="AD6:AG6"/>
    <mergeCell ref="C7:E7"/>
    <mergeCell ref="F7:X7"/>
    <mergeCell ref="AD7:AD8"/>
    <mergeCell ref="AE7:AE8"/>
    <mergeCell ref="AF7:AF8"/>
    <mergeCell ref="AG7:AG8"/>
    <mergeCell ref="N15:O15"/>
    <mergeCell ref="P15:P16"/>
    <mergeCell ref="AF9:AF10"/>
    <mergeCell ref="Q15:Q16"/>
    <mergeCell ref="R15:R16"/>
    <mergeCell ref="AD17:AG17"/>
    <mergeCell ref="C12:C16"/>
    <mergeCell ref="D12:D16"/>
    <mergeCell ref="E12:E16"/>
    <mergeCell ref="F12:F16"/>
    <mergeCell ref="G12:H14"/>
    <mergeCell ref="I12:I16"/>
    <mergeCell ref="V12:V16"/>
    <mergeCell ref="W12:W16"/>
    <mergeCell ref="X12:X16"/>
    <mergeCell ref="C9:E9"/>
    <mergeCell ref="F9:X9"/>
    <mergeCell ref="AD9:AD10"/>
    <mergeCell ref="AE9:AE10"/>
    <mergeCell ref="AG9:AG10"/>
    <mergeCell ref="C10:E10"/>
    <mergeCell ref="F10:X10"/>
    <mergeCell ref="AD18:AG18"/>
    <mergeCell ref="AD19:AG19"/>
    <mergeCell ref="AD20:AG20"/>
    <mergeCell ref="G15:G16"/>
    <mergeCell ref="H15:H16"/>
    <mergeCell ref="J15:J16"/>
    <mergeCell ref="K15:K16"/>
    <mergeCell ref="L15:L16"/>
    <mergeCell ref="M15:M16"/>
    <mergeCell ref="AC12:AC16"/>
    <mergeCell ref="AD12:AG16"/>
    <mergeCell ref="J13:R13"/>
    <mergeCell ref="J14:P14"/>
    <mergeCell ref="Q14:R14"/>
    <mergeCell ref="S14:S16"/>
    <mergeCell ref="T14:T16"/>
    <mergeCell ref="U14:U16"/>
    <mergeCell ref="Y14:Y16"/>
    <mergeCell ref="Z14:Z16"/>
    <mergeCell ref="J12:R12"/>
    <mergeCell ref="S12:U13"/>
    <mergeCell ref="Y12:AB13"/>
    <mergeCell ref="AA14:AA16"/>
    <mergeCell ref="AB14:AB16"/>
    <mergeCell ref="C57:AG57"/>
    <mergeCell ref="C65:K65"/>
    <mergeCell ref="O65:V65"/>
    <mergeCell ref="Y65:AG65"/>
    <mergeCell ref="AD21:AG21"/>
    <mergeCell ref="AD22:AG22"/>
    <mergeCell ref="AD23:AG23"/>
    <mergeCell ref="AD24:AG24"/>
    <mergeCell ref="AD25:AG25"/>
    <mergeCell ref="AD26:AG26"/>
    <mergeCell ref="AD27:AG27"/>
    <mergeCell ref="AD28:AG28"/>
    <mergeCell ref="AD29:AG29"/>
    <mergeCell ref="AD30:AG30"/>
    <mergeCell ref="AD31:AG31"/>
    <mergeCell ref="AD32:AG32"/>
    <mergeCell ref="AD33:AG33"/>
    <mergeCell ref="AD34:AG34"/>
    <mergeCell ref="AD35:AG35"/>
    <mergeCell ref="AD36:AG36"/>
    <mergeCell ref="AD37:AG37"/>
    <mergeCell ref="AD38:AG38"/>
    <mergeCell ref="AD55:AG55"/>
    <mergeCell ref="AD39:AG39"/>
    <mergeCell ref="AB67:AG67"/>
    <mergeCell ref="C68:E68"/>
    <mergeCell ref="F68:K68"/>
    <mergeCell ref="O68:R68"/>
    <mergeCell ref="S68:V68"/>
    <mergeCell ref="Y68:AA68"/>
    <mergeCell ref="AB68:AG68"/>
    <mergeCell ref="C66:E66"/>
    <mergeCell ref="O66:R66"/>
    <mergeCell ref="S66:V66"/>
    <mergeCell ref="Y66:AA66"/>
    <mergeCell ref="AB66:AG66"/>
    <mergeCell ref="C67:E67"/>
    <mergeCell ref="F67:K67"/>
    <mergeCell ref="O67:R67"/>
    <mergeCell ref="S67:V67"/>
    <mergeCell ref="Y67:AA67"/>
    <mergeCell ref="AB69:AC69"/>
    <mergeCell ref="AD69:AE69"/>
    <mergeCell ref="AF69:AG69"/>
    <mergeCell ref="C69:E69"/>
    <mergeCell ref="F69:G69"/>
    <mergeCell ref="I69:K69"/>
    <mergeCell ref="O69:R69"/>
    <mergeCell ref="S69:T69"/>
    <mergeCell ref="Y69:AA69"/>
  </mergeCells>
  <pageMargins left="0.7" right="0.7" top="0.75" bottom="0.75" header="0.3" footer="0.3"/>
  <pageSetup paperSize="5" scale="42" fitToWidth="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DESPLEGABLE'!$F$4:$F$6</xm:f>
          </x14:formula1>
          <xm:sqref>AC17:AC55</xm:sqref>
        </x14:dataValidation>
        <x14:dataValidation type="list" allowBlank="1" showInputMessage="1" showErrorMessage="1">
          <x14:formula1>
            <xm:f>'LISTA DESPLEGABLE'!$D$4:$D$6</xm:f>
          </x14:formula1>
          <xm:sqref>X17:X55</xm:sqref>
        </x14:dataValidation>
        <x14:dataValidation type="list" allowBlank="1" showInputMessage="1" showErrorMessage="1">
          <x14:formula1>
            <xm:f>'LISTA DESPLEGABLE'!$E$4:$E$6</xm:f>
          </x14:formula1>
          <xm:sqref>W17:W55</xm:sqref>
        </x14:dataValidation>
        <x14:dataValidation type="list" allowBlank="1" showInputMessage="1" showErrorMessage="1">
          <x14:formula1>
            <xm:f>'LISTA DESPLEGABLE'!$C$4:$C$7</xm:f>
          </x14:formula1>
          <xm:sqref>V17:V55</xm:sqref>
        </x14:dataValidation>
        <x14:dataValidation type="list" allowBlank="1" showInputMessage="1" showErrorMessage="1">
          <x14:formula1>
            <xm:f>'LISTA DESPLEGABLE'!$B$4:$B$5</xm:f>
          </x14:formula1>
          <xm:sqref>I17:I55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workbookViewId="0">
      <selection activeCell="C20" sqref="C20"/>
    </sheetView>
  </sheetViews>
  <sheetFormatPr baseColWidth="10" defaultColWidth="11.42578125" defaultRowHeight="15" x14ac:dyDescent="0.25"/>
  <cols>
    <col min="2" max="2" width="19.85546875" customWidth="1"/>
    <col min="3" max="3" width="37.140625" customWidth="1"/>
    <col min="4" max="4" width="23.7109375" customWidth="1"/>
    <col min="5" max="5" width="26.140625" customWidth="1"/>
  </cols>
  <sheetData>
    <row r="2" spans="2:6" ht="15" customHeight="1" x14ac:dyDescent="0.25">
      <c r="B2" s="273" t="s">
        <v>41</v>
      </c>
      <c r="C2" s="273" t="s">
        <v>138</v>
      </c>
      <c r="D2" s="273" t="s">
        <v>90</v>
      </c>
      <c r="E2" s="273" t="s">
        <v>139</v>
      </c>
      <c r="F2" s="273" t="s">
        <v>103</v>
      </c>
    </row>
    <row r="3" spans="2:6" ht="30" customHeight="1" x14ac:dyDescent="0.25">
      <c r="B3" s="274"/>
      <c r="C3" s="274"/>
      <c r="D3" s="274"/>
      <c r="E3" s="274"/>
      <c r="F3" s="274"/>
    </row>
    <row r="4" spans="2:6" x14ac:dyDescent="0.25">
      <c r="B4" s="2" t="s">
        <v>42</v>
      </c>
      <c r="C4" s="3" t="s">
        <v>162</v>
      </c>
      <c r="D4" s="2" t="s">
        <v>162</v>
      </c>
      <c r="E4" s="2" t="s">
        <v>163</v>
      </c>
      <c r="F4" s="2" t="s">
        <v>104</v>
      </c>
    </row>
    <row r="5" spans="2:6" x14ac:dyDescent="0.25">
      <c r="B5" s="2" t="s">
        <v>44</v>
      </c>
      <c r="C5" s="3" t="s">
        <v>164</v>
      </c>
      <c r="D5" s="2" t="s">
        <v>164</v>
      </c>
      <c r="E5" s="2" t="s">
        <v>165</v>
      </c>
      <c r="F5" s="2" t="s">
        <v>106</v>
      </c>
    </row>
    <row r="6" spans="2:6" x14ac:dyDescent="0.25">
      <c r="B6" s="1"/>
      <c r="C6" s="3" t="s">
        <v>94</v>
      </c>
      <c r="D6" s="2" t="s">
        <v>94</v>
      </c>
      <c r="E6" s="2" t="s">
        <v>89</v>
      </c>
      <c r="F6" s="2" t="s">
        <v>166</v>
      </c>
    </row>
    <row r="7" spans="2:6" x14ac:dyDescent="0.25">
      <c r="B7" s="1"/>
      <c r="C7" s="3" t="s">
        <v>167</v>
      </c>
      <c r="D7" s="1"/>
      <c r="E7" s="1"/>
      <c r="F7" s="1"/>
    </row>
  </sheetData>
  <mergeCells count="5">
    <mergeCell ref="B2:B3"/>
    <mergeCell ref="E2:E3"/>
    <mergeCell ref="C2:C3"/>
    <mergeCell ref="D2:D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6" ma:contentTypeDescription="Crear nuevo documento." ma:contentTypeScope="" ma:versionID="fea7b415e035c89f467c38226d1ba4ae">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046e8a7d69545384c177e8384d10b123"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7CAFB4-FAEA-4F13-868C-D1F7427E5889}">
  <ds:schemaRef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purl.org/dc/dcmitype/"/>
    <ds:schemaRef ds:uri="http://purl.org/dc/terms/"/>
    <ds:schemaRef ds:uri="http://www.w3.org/XML/1998/namespace"/>
    <ds:schemaRef ds:uri="http://schemas.microsoft.com/office/infopath/2007/PartnerControls"/>
    <ds:schemaRef ds:uri="4b951fac-b665-4c1c-b6ae-c3cd51fb23f1"/>
    <ds:schemaRef ds:uri="0dd62f1c-7a49-4d4b-9edb-929f48c5ff3a"/>
  </ds:schemaRefs>
</ds:datastoreItem>
</file>

<file path=customXml/itemProps2.xml><?xml version="1.0" encoding="utf-8"?>
<ds:datastoreItem xmlns:ds="http://schemas.openxmlformats.org/officeDocument/2006/customXml" ds:itemID="{33F262A6-768B-48AF-9081-F522B1C0F1E2}">
  <ds:schemaRefs>
    <ds:schemaRef ds:uri="http://schemas.microsoft.com/sharepoint/v3/contenttype/forms"/>
  </ds:schemaRefs>
</ds:datastoreItem>
</file>

<file path=customXml/itemProps3.xml><?xml version="1.0" encoding="utf-8"?>
<ds:datastoreItem xmlns:ds="http://schemas.openxmlformats.org/officeDocument/2006/customXml" ds:itemID="{5865C097-8FC3-4348-9047-A973D46B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INSTRUCTIVO</vt:lpstr>
      <vt:lpstr>GD-FR-009</vt:lpstr>
      <vt:lpstr>Hoja1</vt:lpstr>
      <vt:lpstr>LISTA DESPLEGABLE</vt:lpstr>
      <vt:lpstr>'GD-FR-009'!Área_de_impresión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Nadilsa  Delacruz Tetay</cp:lastModifiedBy>
  <cp:revision/>
  <cp:lastPrinted>2026-05-11T15:01:51Z</cp:lastPrinted>
  <dcterms:created xsi:type="dcterms:W3CDTF">2025-05-28T01:07:59Z</dcterms:created>
  <dcterms:modified xsi:type="dcterms:W3CDTF">2026-06-11T18:05:20Z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